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upovazquezpy.sharepoint.com/sites/intranet/finanzas/Contabilidad/2023/CNV ITTI/06. Junio/PARA FIRMA/"/>
    </mc:Choice>
  </mc:AlternateContent>
  <xr:revisionPtr revIDLastSave="0" documentId="10_ncr:200_{26BE8827-82D8-410A-A91E-B34CED7060D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ETALLE DE DEUDAS" sheetId="9" r:id="rId1"/>
    <sheet name="PROVEEDORES 06.2023" sheetId="11" state="hidden" r:id="rId2"/>
  </sheets>
  <definedNames>
    <definedName name="_xlnm.Print_Area" localSheetId="0">'DETALLE DE DEUDAS'!$A$1:$M$162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0" i="9" l="1"/>
  <c r="G102" i="9"/>
  <c r="G69" i="9"/>
  <c r="G54" i="9"/>
  <c r="G55" i="9"/>
  <c r="G138" i="9" l="1"/>
  <c r="G137" i="9"/>
  <c r="G147" i="9"/>
  <c r="G143" i="9"/>
  <c r="G101" i="9"/>
  <c r="G97" i="9" l="1"/>
  <c r="G96" i="9"/>
  <c r="G95" i="9"/>
  <c r="G94" i="9"/>
  <c r="G93" i="9"/>
  <c r="G92" i="9"/>
  <c r="G83" i="9" l="1"/>
  <c r="G82" i="9"/>
  <c r="G81" i="9"/>
  <c r="G80" i="9"/>
  <c r="G79" i="9"/>
  <c r="G78" i="9"/>
  <c r="G77" i="9"/>
  <c r="G76" i="9"/>
  <c r="G75" i="9"/>
  <c r="G74" i="9"/>
  <c r="G73" i="9"/>
  <c r="G72" i="9"/>
  <c r="G71" i="9"/>
  <c r="G60" i="9"/>
  <c r="G61" i="9"/>
  <c r="G62" i="9"/>
  <c r="G63" i="9"/>
  <c r="G64" i="9"/>
  <c r="G65" i="9"/>
  <c r="G66" i="9"/>
  <c r="G67" i="9"/>
  <c r="G68" i="9"/>
  <c r="G59" i="9"/>
  <c r="G84" i="9" l="1"/>
  <c r="G132" i="9" l="1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3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3" i="9"/>
  <c r="G32" i="9"/>
  <c r="G31" i="9"/>
  <c r="G30" i="9"/>
  <c r="G29" i="9"/>
  <c r="G28" i="9"/>
  <c r="G27" i="9"/>
  <c r="G26" i="9"/>
  <c r="H25" i="9"/>
  <c r="H24" i="9"/>
  <c r="H22" i="9"/>
  <c r="H21" i="9"/>
  <c r="H23" i="9"/>
  <c r="G22" i="9"/>
  <c r="G21" i="9"/>
  <c r="G24" i="9"/>
  <c r="G23" i="9"/>
  <c r="G25" i="9"/>
  <c r="G106" i="9" l="1"/>
  <c r="G133" i="9"/>
  <c r="G149" i="9" s="1"/>
  <c r="G152" i="9" l="1"/>
</calcChain>
</file>

<file path=xl/sharedStrings.xml><?xml version="1.0" encoding="utf-8"?>
<sst xmlns="http://schemas.openxmlformats.org/spreadsheetml/2006/main" count="533" uniqueCount="347">
  <si>
    <t>Tipo</t>
  </si>
  <si>
    <t>Importe</t>
  </si>
  <si>
    <t>Garantía</t>
  </si>
  <si>
    <t>Situación de Pago</t>
  </si>
  <si>
    <t xml:space="preserve">Sociedad Emisora: </t>
  </si>
  <si>
    <t>TOTAL PASIVO</t>
  </si>
  <si>
    <t>Informe al:</t>
  </si>
  <si>
    <t>Emisión de Titulos de deuda vigente:</t>
  </si>
  <si>
    <t>…Deudas Financieras</t>
  </si>
  <si>
    <t>Sub-Totales</t>
  </si>
  <si>
    <t xml:space="preserve">Capital </t>
  </si>
  <si>
    <t>Intereses</t>
  </si>
  <si>
    <t>B.1 Pasivo Corriente</t>
  </si>
  <si>
    <t>B.2 Pasivo No Corriente</t>
  </si>
  <si>
    <t>Tipo de Cambio</t>
  </si>
  <si>
    <t xml:space="preserve">Fecha de </t>
  </si>
  <si>
    <t>Contratación</t>
  </si>
  <si>
    <t>en Gs.</t>
  </si>
  <si>
    <t>en USD</t>
  </si>
  <si>
    <t>Consolidado en Gs.</t>
  </si>
  <si>
    <t>Vencimiento</t>
  </si>
  <si>
    <t xml:space="preserve">INFORMACION TRIMESTRAL PARA EMISORES DE TITULOS DE DEUDA </t>
  </si>
  <si>
    <t>Detalle</t>
  </si>
  <si>
    <t>Programa</t>
  </si>
  <si>
    <t>Moneda</t>
  </si>
  <si>
    <t>Monto Emitido</t>
  </si>
  <si>
    <t>Monto Colocado</t>
  </si>
  <si>
    <t>Saldo pendiente de cancelaciòn</t>
  </si>
  <si>
    <t>Certificado de Aprobacion</t>
  </si>
  <si>
    <t>Entidad</t>
  </si>
  <si>
    <t xml:space="preserve"> ESTADO DE DEUDAS </t>
  </si>
  <si>
    <t>ITTI S.A.E.C.A</t>
  </si>
  <si>
    <t>TARJETA ITAU S.A.</t>
  </si>
  <si>
    <t>PYG</t>
  </si>
  <si>
    <t>TARJETA FINANCIERA UENO S.A.E.C.A.</t>
  </si>
  <si>
    <t>BANCO ITAU PARAGUAY S.A.</t>
  </si>
  <si>
    <t>BANCO INTERFISA S.A.E.C.A.</t>
  </si>
  <si>
    <t>FINANCIERA FINEXPAR S.A.E.C.A.</t>
  </si>
  <si>
    <t xml:space="preserve">BANCO ATLAS S.A.  </t>
  </si>
  <si>
    <t>USD</t>
  </si>
  <si>
    <t>BANCO BASA  S.A.</t>
  </si>
  <si>
    <t>BANCO FAMILIAR S.A.E.C.A.</t>
  </si>
  <si>
    <t>BANCO GNB PARAGUAY S.A.</t>
  </si>
  <si>
    <t>BANCO REGIONAL S.A.E.C.A.</t>
  </si>
  <si>
    <t>BANCO RIO S.A.E.C.A.</t>
  </si>
  <si>
    <t>BANCOP S.A.</t>
  </si>
  <si>
    <t>FINANCIERA UENO S.A.E.C.A.</t>
  </si>
  <si>
    <t>BANCO SOLAR SAE</t>
  </si>
  <si>
    <t>SUDAMERIS BANK S.A.E.C.A.</t>
  </si>
  <si>
    <t>VISION BANCO S.A.E.C.A.</t>
  </si>
  <si>
    <t>CHEQUES PENDIENTES A EFECTIVIZAR USD</t>
  </si>
  <si>
    <t>CHEQUES PENDIENTES A EFECTIVIZAR GS</t>
  </si>
  <si>
    <t>RICOH PROVEEDOR EXTERIOR</t>
  </si>
  <si>
    <t>OTROS PROVEEDORES DEL EXTERIOR</t>
  </si>
  <si>
    <t>SUELDOS  A PAGAR</t>
  </si>
  <si>
    <t>AGUINALDOS A PAGAR</t>
  </si>
  <si>
    <t>IPS A PAGAR</t>
  </si>
  <si>
    <t>AGUINALDOS A PAGAR HONORARIOS</t>
  </si>
  <si>
    <t>IVA A PAGAR</t>
  </si>
  <si>
    <t>IRE - RENTA A PAGAR</t>
  </si>
  <si>
    <t>OTRAS CUENTAS POR PAGAR</t>
  </si>
  <si>
    <t xml:space="preserve">VARGAS PEÑA, FEDERICO HERNAN </t>
  </si>
  <si>
    <t>TELECEL S.A.E.</t>
  </si>
  <si>
    <t>IDL S.A. - IMPRESION,DIST</t>
  </si>
  <si>
    <t>BAU S.A.</t>
  </si>
  <si>
    <t xml:space="preserve"> ALFA SA DE SEGUROS Y REASEGUROS </t>
  </si>
  <si>
    <t>EQUIFAX PARAGUAY S.A</t>
  </si>
  <si>
    <t xml:space="preserve"> VIDAL VADEMECUM SPAIN S.A. </t>
  </si>
  <si>
    <t xml:space="preserve">COMP. PANAMERICANA DE SERVICIOS S.A. </t>
  </si>
  <si>
    <t>SERVICIOS Y PRODUCTOS MULTIMEDIOS S.A.</t>
  </si>
  <si>
    <t xml:space="preserve"> OSMAR ALBERTO CORONEL CABRERA</t>
  </si>
  <si>
    <t>OTRAS ENTIDADES</t>
  </si>
  <si>
    <t>TECCNOMA SA COMERCIAL E INDUSTRIAL</t>
  </si>
  <si>
    <t xml:space="preserve">FORTUNE INTERNACIONAL SA </t>
  </si>
  <si>
    <t>Agro Logistica S.A</t>
  </si>
  <si>
    <t>PS LINE</t>
  </si>
  <si>
    <t xml:space="preserve">ABENCYS PARAGUAY SRL </t>
  </si>
  <si>
    <t>BLUE TOWER VENTURES PARAGUAY SA</t>
  </si>
  <si>
    <t>COMPUSAVER S.A.</t>
  </si>
  <si>
    <t>IDL S.A. - IMPRESION,DISTRIBUCION Y LOGISTICA S.A.</t>
  </si>
  <si>
    <t>INFORMATION SECURITY SERVICES SA</t>
  </si>
  <si>
    <t>ASPIRE SYSTEMS CONSULTING PTE.LTD</t>
  </si>
  <si>
    <t>NIACORP SOCIEDAD ANONIMA</t>
  </si>
  <si>
    <t>PROVEEDORES ME</t>
  </si>
  <si>
    <t>Etiquetas de fila</t>
  </si>
  <si>
    <t>Suma de Importe</t>
  </si>
  <si>
    <t>GRUPO VÁZQUEZ S.A.E.</t>
  </si>
  <si>
    <t xml:space="preserve">EXCELSIS S.A. </t>
  </si>
  <si>
    <t>FUSION EXPORT S.A</t>
  </si>
  <si>
    <t>ATM CARGO S.R.L.</t>
  </si>
  <si>
    <t xml:space="preserve">BROKERWARE S.A. </t>
  </si>
  <si>
    <t>DIGIWEB PARAGUAY S.A</t>
  </si>
  <si>
    <t>COMPUTERS SERVICES SRL</t>
  </si>
  <si>
    <t>DIVISER S.A</t>
  </si>
  <si>
    <t xml:space="preserve">Ncr Global Solutions Limited (Ncr Gsl) </t>
  </si>
  <si>
    <t>LETMAR PARAGUAY S.A.</t>
  </si>
  <si>
    <t>SOLVENTA &amp; RISKMETRICA S.A.</t>
  </si>
  <si>
    <t>TOOLS SOLUTIONS SOCIEDAD ANOMINA</t>
  </si>
  <si>
    <t xml:space="preserve"> ROMAN FERNANDEZ, MARCOS ANTONIO</t>
  </si>
  <si>
    <t>WESTCON GROUP PARAGUAY S.R.L.</t>
  </si>
  <si>
    <t xml:space="preserve">BRITIMP SEGURIDAD S.A </t>
  </si>
  <si>
    <t>BANCO ITAU PARAGUAY S.A</t>
  </si>
  <si>
    <t>MENPOST S.A.</t>
  </si>
  <si>
    <t xml:space="preserve">ATLASSIAN </t>
  </si>
  <si>
    <t>PARASUR S.A.</t>
  </si>
  <si>
    <t>GOOGLE</t>
  </si>
  <si>
    <t>TD SYNNEX PARAGUAY S.R.L</t>
  </si>
  <si>
    <t xml:space="preserve">BANCO BASA </t>
  </si>
  <si>
    <t xml:space="preserve">BANCO RIO S.A.E.C.A. </t>
  </si>
  <si>
    <t>CODE 100 S. A.</t>
  </si>
  <si>
    <t>INGENIERIA MORATAL &amp; ASOCIADOS S.A.</t>
  </si>
  <si>
    <t>Andes Logisticos Del Paraguay S.A.</t>
  </si>
  <si>
    <t>FELLER - RATE CLASIFICADORA DE RIESGO LTD</t>
  </si>
  <si>
    <t xml:space="preserve">Transmar S.A.C.I. </t>
  </si>
  <si>
    <t>BANCO ATLAS S.A.</t>
  </si>
  <si>
    <t>VISTAGE S.A.</t>
  </si>
  <si>
    <t>BAKER TILLY PARAGUAY</t>
  </si>
  <si>
    <t>VIAJOCON SRL</t>
  </si>
  <si>
    <t>CSBC BANK PARAGUAY S.A.</t>
  </si>
  <si>
    <t>CAMARA PARAGUAYA DE COMERCIO ELECTRONICO</t>
  </si>
  <si>
    <t>SUDAMERIS BANK S.A.E.C.A</t>
  </si>
  <si>
    <t>NETLOGIC S.R.L.</t>
  </si>
  <si>
    <t>CASARES, VICTOR DAVID</t>
  </si>
  <si>
    <t>FERRERE ABOGADOS</t>
  </si>
  <si>
    <t xml:space="preserve">CODE 100 S. A. </t>
  </si>
  <si>
    <t xml:space="preserve">ARNALDO MIGUEL JARA CÁCERES </t>
  </si>
  <si>
    <t>OLAM SRL</t>
  </si>
  <si>
    <t>FIGMA, INC.</t>
  </si>
  <si>
    <t>UENO CASA DE BOLSA SOCIEDAD ANONIMA</t>
  </si>
  <si>
    <t>EXCELSIS S.A COMER. IND. Y GANADERA</t>
  </si>
  <si>
    <t>DRIVEN PARAGUAY S.A.</t>
  </si>
  <si>
    <t>BYPAR S.A.</t>
  </si>
  <si>
    <t>SOFTSCOP S.A.</t>
  </si>
  <si>
    <t xml:space="preserve">DI IORIO, NICOLAS </t>
  </si>
  <si>
    <t xml:space="preserve">BANCO REGIONAL S.A.E.C.A </t>
  </si>
  <si>
    <t>Peleman</t>
  </si>
  <si>
    <t>NETLOGIC S.R.L</t>
  </si>
  <si>
    <t>OnWaba</t>
  </si>
  <si>
    <t xml:space="preserve">VIAJOBIEN E.A.S. </t>
  </si>
  <si>
    <t xml:space="preserve">CSBC BANK PARAGUAY S.A. </t>
  </si>
  <si>
    <t xml:space="preserve">DESARROLLO TURISTICO PARAGUAYO S.A. </t>
  </si>
  <si>
    <t>VALDEMAR DE LIMA MARTINS</t>
  </si>
  <si>
    <t xml:space="preserve">E-SERVICES S.R.L. </t>
  </si>
  <si>
    <t>CBS SA</t>
  </si>
  <si>
    <t>COMPAÑIA MARITIMA PARAGUAYA S.A.</t>
  </si>
  <si>
    <t>TCINKCOMM SRL</t>
  </si>
  <si>
    <t xml:space="preserve">GEENE S.A. </t>
  </si>
  <si>
    <t>VISION BANCO SAECA</t>
  </si>
  <si>
    <t xml:space="preserve">SOFTEXPERT SOFTWARE S.A. </t>
  </si>
  <si>
    <t>UcCida Yoko Global Limited</t>
  </si>
  <si>
    <t xml:space="preserve">TWILIO </t>
  </si>
  <si>
    <t>PROVEEDOR GENERICO</t>
  </si>
  <si>
    <t>SPOTIFY</t>
  </si>
  <si>
    <t>GITCUB</t>
  </si>
  <si>
    <t xml:space="preserve">PX GROUP S.A </t>
  </si>
  <si>
    <t>Total general</t>
  </si>
  <si>
    <t>PROVEEDORES</t>
  </si>
  <si>
    <t>RODRIGUEZ GONZALEZ, JOSE MIGUEL</t>
  </si>
  <si>
    <t>DESPACHOS</t>
  </si>
  <si>
    <t xml:space="preserve"> FINANCIERA UENO S.A.E.C.A. </t>
  </si>
  <si>
    <t>IOIO SAECA</t>
  </si>
  <si>
    <t>DIRECT SRL</t>
  </si>
  <si>
    <t>TECNOLOGIA EN ELECTRONICA E INFORMATICA S.A</t>
  </si>
  <si>
    <t>BAZAN FERNANDO RAUL</t>
  </si>
  <si>
    <t xml:space="preserve"> PUNTO A PUNTO S.R.L </t>
  </si>
  <si>
    <t>CECONSULT</t>
  </si>
  <si>
    <t xml:space="preserve">GRUPO CELL MOTION S.A </t>
  </si>
  <si>
    <t>CESAR MANUEL ASTIGARRAGA LAMBARE</t>
  </si>
  <si>
    <t>GRUPO ZA S.A.</t>
  </si>
  <si>
    <t xml:space="preserve">GARRIDO, CHRISTIAN </t>
  </si>
  <si>
    <t>CABRAL COMUNICACION VISUAL SRL</t>
  </si>
  <si>
    <t>MAPFRE PARAGUAY CIA. DE SEGUROS S.A.</t>
  </si>
  <si>
    <t>TAC SA</t>
  </si>
  <si>
    <t>MIGUEL ANGEL LOZADA MENDEZ</t>
  </si>
  <si>
    <t xml:space="preserve">COOMECIPAR LTDA. </t>
  </si>
  <si>
    <t xml:space="preserve">ING. RICARDO SEBASTIAN DUARTE PEREZ </t>
  </si>
  <si>
    <t xml:space="preserve"> BANCO GNB PARAGUAY S.A</t>
  </si>
  <si>
    <t xml:space="preserve">BLUE TOWER VENTURES PARAGUAY S.A </t>
  </si>
  <si>
    <t>NADINHE ERIKA ACUÑA ZARATE</t>
  </si>
  <si>
    <t xml:space="preserve"> PERONI GIRALT, LUIS ENRIQUE </t>
  </si>
  <si>
    <t xml:space="preserve">COMPAÑIA PANAMEÑA DE AVIACION S.A. </t>
  </si>
  <si>
    <t xml:space="preserve"> S.I.T. S.A. </t>
  </si>
  <si>
    <t>CRISTIAN RICARDO PENAYO OCAMPOS</t>
  </si>
  <si>
    <t>NUCLEO S.A .</t>
  </si>
  <si>
    <t xml:space="preserve"> CONTROLLER CONTADORES &amp; AUDITORES </t>
  </si>
  <si>
    <t>MARIA VIVIANA CANDIA MEZA</t>
  </si>
  <si>
    <t>TECHNOMA SA COMERCIAL E INDUSTRIAL</t>
  </si>
  <si>
    <t>CASTRO ALVAREZ, ANASTASIO</t>
  </si>
  <si>
    <t>GUILLERMO VAZQUEZ MUNIAGURRI</t>
  </si>
  <si>
    <t xml:space="preserve"> CONSULTORES Y CONTADORES DE EMPRESAS - CYCE </t>
  </si>
  <si>
    <t xml:space="preserve"> BANCARD S.A. </t>
  </si>
  <si>
    <t>OSCAR FIGUEREDO SALVATIERRA</t>
  </si>
  <si>
    <t>VALORES CASA DE BOLSA S.A</t>
  </si>
  <si>
    <t>MAURO VARGAS WILDBERGER</t>
  </si>
  <si>
    <t xml:space="preserve">NUÑEZ DOS SANTOS, DIEGO </t>
  </si>
  <si>
    <t>COPACO S.A.</t>
  </si>
  <si>
    <t>ARTES GRAFICAS ZAMPHIROPOLOS S.A.</t>
  </si>
  <si>
    <t>EDUARDO CAMPOS URBIETA</t>
  </si>
  <si>
    <t>DOMINGO GIBBONS</t>
  </si>
  <si>
    <t>WEGITAL S.A</t>
  </si>
  <si>
    <t xml:space="preserve"> NINO RAÚL CRICCO APPLEYARD </t>
  </si>
  <si>
    <t xml:space="preserve"> MARIA MAGDALENA CABRERA JARA </t>
  </si>
  <si>
    <t>MARTIN LEGAL GOMEZ</t>
  </si>
  <si>
    <t>SEGUPAK S.A.</t>
  </si>
  <si>
    <t xml:space="preserve">GUILLERMO ACEVEDO AÑAZCO </t>
  </si>
  <si>
    <t xml:space="preserve"> ACUÑA, VICTOR JOSE MARIA</t>
  </si>
  <si>
    <t>MARCOS ANTONIO ORTEGA VELAZQUEZ</t>
  </si>
  <si>
    <t>MIGUEL ANGEL ALMADA FRUTOS</t>
  </si>
  <si>
    <t xml:space="preserve"> ESTUDIO JURIDICO GROSS BROWN S.A. </t>
  </si>
  <si>
    <t xml:space="preserve">JUAN EMANUEL RECALDE ROLON </t>
  </si>
  <si>
    <t xml:space="preserve">RASTREO PARAGUAY </t>
  </si>
  <si>
    <t>JOSE MARIA MONTERO ZUCOLILLO</t>
  </si>
  <si>
    <t xml:space="preserve">UENO CASA DE BOLSA SOCIEDAD ANONIMA </t>
  </si>
  <si>
    <t>TEIXIDÓ</t>
  </si>
  <si>
    <t xml:space="preserve"> HUGE S.R.L. </t>
  </si>
  <si>
    <t xml:space="preserve">GRUPO FABRICATO UNIFORMES E.A.S </t>
  </si>
  <si>
    <t xml:space="preserve">ARIES TRAVEL S.A </t>
  </si>
  <si>
    <t>FEDERICO CABRERA JARA</t>
  </si>
  <si>
    <t xml:space="preserve">CAST S.R.L. </t>
  </si>
  <si>
    <t xml:space="preserve">SERVICIOS Y PRODUCTOS MULTIMEDIOS S.A. </t>
  </si>
  <si>
    <t>ASISMED - SAN ROQUE S.A.</t>
  </si>
  <si>
    <t>EDITORIAL AZETA S.A.  (ABC)</t>
  </si>
  <si>
    <t>SUPER BOX S.A</t>
  </si>
  <si>
    <t>PAMAQ S.A.</t>
  </si>
  <si>
    <t>BANCO BASA</t>
  </si>
  <si>
    <t xml:space="preserve">SILVANA PERONI GIRALT </t>
  </si>
  <si>
    <t>JUAN ALBERTO BERNAL BENITEZ</t>
  </si>
  <si>
    <t xml:space="preserve">BELTAINE S.A. </t>
  </si>
  <si>
    <t>INVERSIONES RIO DULCE S.A.</t>
  </si>
  <si>
    <t>ANDE</t>
  </si>
  <si>
    <t xml:space="preserve"> COPI PUNTO S.R.L. </t>
  </si>
  <si>
    <t>BENKOVICS S.A.</t>
  </si>
  <si>
    <t>ASOCIACION PARAGUAYA PARA LA CALIDAD</t>
  </si>
  <si>
    <t xml:space="preserve">CÁMARA PARAGUAYA DE FINTECH </t>
  </si>
  <si>
    <t xml:space="preserve"> PROVEEDOR GENERICO </t>
  </si>
  <si>
    <t>DANESA S.A</t>
  </si>
  <si>
    <t>CHRISTIAN M. LEIVA G.</t>
  </si>
  <si>
    <t xml:space="preserve">CENTRO DE IMPORTADORES DEL PARAGUAY </t>
  </si>
  <si>
    <t>DOLDAN LIVIERES, OSCAR JUAN</t>
  </si>
  <si>
    <t xml:space="preserve"> LOCKERS RECORDS MANAGEMENT S.A. </t>
  </si>
  <si>
    <t>DANDRES S.A d</t>
  </si>
  <si>
    <t>LIGIA LETICIA LIMA</t>
  </si>
  <si>
    <t xml:space="preserve">INMOBILIARIA ATLANTA S.R.L. </t>
  </si>
  <si>
    <t xml:space="preserve">SOLUCIONES ECOLOGICAS S.A. </t>
  </si>
  <si>
    <t>ISTEC SRL</t>
  </si>
  <si>
    <t xml:space="preserve"> CAMARA PARAGUAYA DE COMERCIO ELECTRONICO </t>
  </si>
  <si>
    <t>RHTRANSPORT S.A</t>
  </si>
  <si>
    <t xml:space="preserve"> FSB SA </t>
  </si>
  <si>
    <t xml:space="preserve"> PERONI SOSA TELLECHEA BURT Y NARVAJA- ABOGADOS </t>
  </si>
  <si>
    <t>OKARA S.A</t>
  </si>
  <si>
    <t xml:space="preserve">GRUPO SIT S.A. </t>
  </si>
  <si>
    <t>MIGUEL BENJAMIN DIAZ SERVIN</t>
  </si>
  <si>
    <t xml:space="preserve">SERVICE WATANABE S.R.L. </t>
  </si>
  <si>
    <t xml:space="preserve"> CESAR MEAURIO </t>
  </si>
  <si>
    <t>COMPULANDIA SRL</t>
  </si>
  <si>
    <t>MOTOEXPRESS SRL</t>
  </si>
  <si>
    <t>ESTUDIO JURIDICO GROSS BROWN S.A.</t>
  </si>
  <si>
    <t>SEGUROS GENERALES S.A - SEGESA</t>
  </si>
  <si>
    <t xml:space="preserve"> CASTRO ALVAREZ, ANASTASIO </t>
  </si>
  <si>
    <t>Atm Cargo S.R.L.</t>
  </si>
  <si>
    <t xml:space="preserve">FLORES ACOSTA, KARLA GIOVANNA </t>
  </si>
  <si>
    <t xml:space="preserve">GRAFICA CICERO S.R.L. </t>
  </si>
  <si>
    <t>ELIZABETH LEE CHONG d</t>
  </si>
  <si>
    <t>MULTIMEDIA SA</t>
  </si>
  <si>
    <t xml:space="preserve"> GRUPO GARCIA RIESER S.A</t>
  </si>
  <si>
    <t xml:space="preserve">MASCHERONI DE CABALLERO, ANA MARIA </t>
  </si>
  <si>
    <t xml:space="preserve">CELICA ZARACHO REZQUIN </t>
  </si>
  <si>
    <t>MIRIAN NOEMI LOPEZ ESCOBAR</t>
  </si>
  <si>
    <t xml:space="preserve"> ASOMIPYMES </t>
  </si>
  <si>
    <t xml:space="preserve">SAMEDIC MEDICINA PRE- PAGA S.A </t>
  </si>
  <si>
    <t xml:space="preserve"> ASOCIACIÓN DE EMPRENDEDORES DE PARAGUAY </t>
  </si>
  <si>
    <t>COMPAÑIA PARAGUAYA DE COMUNICACIONES</t>
  </si>
  <si>
    <t>FEDERICO MIGUEL VAZQUEZ VILLASANTI</t>
  </si>
  <si>
    <t>RETAIL S.A.</t>
  </si>
  <si>
    <t>GERARDO JAVIER PARRA BENITEZ d</t>
  </si>
  <si>
    <t xml:space="preserve"> CODE 100 S.A.</t>
  </si>
  <si>
    <t>DANNY LOPEZ</t>
  </si>
  <si>
    <t xml:space="preserve"> SOLUCIONES ECOLOGICAS S.A.</t>
  </si>
  <si>
    <t>DUERO S.A.</t>
  </si>
  <si>
    <t>FUMIPRO S.A.</t>
  </si>
  <si>
    <t>ING. CONSULTORES INDUSTRIALES AIRE ACONDICIONADO SRL</t>
  </si>
  <si>
    <t xml:space="preserve">VENICIO SAMANIEGO </t>
  </si>
  <si>
    <t>LA REPUBLICA SRL d</t>
  </si>
  <si>
    <t>CADENA FARMACENTER S.A.</t>
  </si>
  <si>
    <t xml:space="preserve"> YSAC RECALDE ROLON </t>
  </si>
  <si>
    <t>COMPUMARKET SA</t>
  </si>
  <si>
    <t>LATOURRETTE CAMPOS, HEBERT</t>
  </si>
  <si>
    <t xml:space="preserve"> JULIA CARDOZO DE FLECHA </t>
  </si>
  <si>
    <t>ROLON, CESAR RAMON</t>
  </si>
  <si>
    <t>DARIO ANDRES AYALA MACIEL</t>
  </si>
  <si>
    <t xml:space="preserve">FANNY MABEL ROJAS ORTEGA </t>
  </si>
  <si>
    <t>COMPAÑIA COMERCIAL DEL PA</t>
  </si>
  <si>
    <t>AMX PARAGUAY S.A.</t>
  </si>
  <si>
    <t>ISMAEL AYALA SAMUDIO</t>
  </si>
  <si>
    <t xml:space="preserve"> GEMA S.A </t>
  </si>
  <si>
    <t xml:space="preserve"> PAMAQ S.A. </t>
  </si>
  <si>
    <t>QSR S.A.</t>
  </si>
  <si>
    <t>NUCLEO S.A.</t>
  </si>
  <si>
    <t>AGUAPE S.A.</t>
  </si>
  <si>
    <t>CANTERO, JORGE GUSTAVO</t>
  </si>
  <si>
    <t xml:space="preserve">VICTOR HUGO AGUILERA JIMENEZ </t>
  </si>
  <si>
    <t>AMX PARAGUAY SA</t>
  </si>
  <si>
    <t xml:space="preserve">GALEANO BARBOZA, LARISSA ANGELICA </t>
  </si>
  <si>
    <t>FERNANDEZ BURGOS, MIRTA SOLEDAD</t>
  </si>
  <si>
    <t>ESSAP S.A.</t>
  </si>
  <si>
    <t>GRUPO FIGOR S.R.L.</t>
  </si>
  <si>
    <t>JULIA AIME GALEANO LAFUENTE</t>
  </si>
  <si>
    <t xml:space="preserve">TUPI S.A </t>
  </si>
  <si>
    <t xml:space="preserve">COPI PUNTO S.R.L. </t>
  </si>
  <si>
    <t>MORENETA S.A.</t>
  </si>
  <si>
    <t xml:space="preserve"> GRUPO CRISMA S.A. </t>
  </si>
  <si>
    <t xml:space="preserve">BENITEZ &amp; ASOCIADOS SA </t>
  </si>
  <si>
    <t>PODER JUDICIAL</t>
  </si>
  <si>
    <t xml:space="preserve">TANG HUNG PIN </t>
  </si>
  <si>
    <t xml:space="preserve"> CENTRO DE ASISTENCIA MEDICA S.A. </t>
  </si>
  <si>
    <t>FERRER VENTAS</t>
  </si>
  <si>
    <t>FIDEL CRISTALDO</t>
  </si>
  <si>
    <t>JOSE LUIS GRANZA</t>
  </si>
  <si>
    <t>MARTINEZ ALDANA FERNANDO DANIEL</t>
  </si>
  <si>
    <t>M&amp;M 1926 SA</t>
  </si>
  <si>
    <t>JOVINO MORALES VARGAS</t>
  </si>
  <si>
    <t xml:space="preserve">LILIAN BEATRIZ VARGAS DOMINGUEZ </t>
  </si>
  <si>
    <t>IVAN GUSTAVO ESCANDRIOLO GONZALEZ F</t>
  </si>
  <si>
    <t>(en blanco)</t>
  </si>
  <si>
    <t>ESTACION DE SERVICIO K Y M S.R.L.</t>
  </si>
  <si>
    <t xml:space="preserve">GROUP SRL </t>
  </si>
  <si>
    <t>LA RECOVA INVERSIONES S.A</t>
  </si>
  <si>
    <t>NONUS SRL</t>
  </si>
  <si>
    <t>ORO NEGRO TRANSPORTES Y SERVICIOS S.A.</t>
  </si>
  <si>
    <t xml:space="preserve">JULIA AIME GALEANO LAFUENTE </t>
  </si>
  <si>
    <t>JUAN AGUIAR</t>
  </si>
  <si>
    <t>CAPITAL HUMANO</t>
  </si>
  <si>
    <t>TECHNOMA SOCIEDAD ANONIMA COMERCIAL E INDUSTRIAL</t>
  </si>
  <si>
    <t>RASTREO PARAGUAY</t>
  </si>
  <si>
    <t>N/A</t>
  </si>
  <si>
    <t>PRESTAMOS BURSATILES</t>
  </si>
  <si>
    <t>TEMENOS CLOUD SWITZERLAND</t>
  </si>
  <si>
    <t>Deudas Financieras</t>
  </si>
  <si>
    <t>Deudas Comerciales</t>
  </si>
  <si>
    <t>Deudas Bursatiles</t>
  </si>
  <si>
    <t>Otras Deudas</t>
  </si>
  <si>
    <t>OTROS INGRESOS DIFERIDOS</t>
  </si>
  <si>
    <t>OTRAS PROVISIONES</t>
  </si>
  <si>
    <t>OTRAS ACREEDORES</t>
  </si>
  <si>
    <t>HERMINIO ALLEGRETTI</t>
  </si>
  <si>
    <t>(Informe del Representante Legal sobre Deudas de la Sociedad)</t>
  </si>
  <si>
    <t>SOBREGIROS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</si>
</sst>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"/>
    <numFmt numFmtId="167" formatCode="#,#00"/>
    <numFmt numFmtId="168" formatCode="#.##000"/>
    <numFmt numFmtId="169" formatCode="\$#,#00"/>
    <numFmt numFmtId="170" formatCode="_-* #,##0.00\ _P_t_s_-;\-* #,##0.00\ _P_t_s_-;_-* &quot;-&quot;\ _P_t_s_-;_-@_-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9"/>
      <color indexed="8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" fontId="4" fillId="0" borderId="0">
      <protection locked="0"/>
    </xf>
    <xf numFmtId="166" fontId="5" fillId="0" borderId="0">
      <protection locked="0"/>
    </xf>
    <xf numFmtId="166" fontId="5" fillId="0" borderId="0">
      <protection locked="0"/>
    </xf>
    <xf numFmtId="167" fontId="4" fillId="0" borderId="0">
      <protection locked="0"/>
    </xf>
    <xf numFmtId="168" fontId="4" fillId="0" borderId="0">
      <protection locked="0"/>
    </xf>
    <xf numFmtId="16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4" fillId="0" borderId="0">
      <protection locked="0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5" fontId="13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9" fillId="0" borderId="9" xfId="0" applyFont="1" applyBorder="1" applyAlignment="1">
      <alignment horizontal="left"/>
    </xf>
    <xf numFmtId="0" fontId="11" fillId="0" borderId="10" xfId="0" applyFont="1" applyBorder="1"/>
    <xf numFmtId="0" fontId="8" fillId="0" borderId="12" xfId="0" applyFont="1" applyBorder="1" applyAlignment="1">
      <alignment horizontal="left"/>
    </xf>
    <xf numFmtId="0" fontId="11" fillId="0" borderId="12" xfId="0" applyFont="1" applyBorder="1"/>
    <xf numFmtId="0" fontId="11" fillId="0" borderId="12" xfId="0" applyFont="1" applyBorder="1" applyAlignment="1">
      <alignment wrapText="1"/>
    </xf>
    <xf numFmtId="164" fontId="11" fillId="0" borderId="0" xfId="6" applyFont="1"/>
    <xf numFmtId="164" fontId="11" fillId="0" borderId="12" xfId="6" applyFont="1" applyBorder="1"/>
    <xf numFmtId="164" fontId="7" fillId="0" borderId="0" xfId="6" applyFont="1" applyFill="1" applyAlignment="1">
      <alignment horizontal="left"/>
    </xf>
    <xf numFmtId="164" fontId="9" fillId="0" borderId="2" xfId="6" applyFont="1" applyFill="1" applyBorder="1" applyAlignment="1" applyProtection="1">
      <alignment horizontal="center" vertical="center" wrapText="1"/>
      <protection locked="0"/>
    </xf>
    <xf numFmtId="164" fontId="9" fillId="0" borderId="3" xfId="6" applyFont="1" applyFill="1" applyBorder="1" applyAlignment="1" applyProtection="1">
      <alignment horizontal="center" vertical="center" wrapText="1"/>
      <protection locked="0"/>
    </xf>
    <xf numFmtId="164" fontId="9" fillId="2" borderId="4" xfId="6" applyFont="1" applyFill="1" applyBorder="1" applyAlignment="1" applyProtection="1">
      <alignment horizontal="center" vertical="center" wrapText="1"/>
      <protection locked="0"/>
    </xf>
    <xf numFmtId="164" fontId="9" fillId="0" borderId="5" xfId="6" applyFont="1" applyFill="1" applyBorder="1" applyAlignment="1" applyProtection="1">
      <alignment horizontal="center" vertical="center" wrapText="1"/>
      <protection locked="0"/>
    </xf>
    <xf numFmtId="164" fontId="9" fillId="2" borderId="5" xfId="6" applyFont="1" applyFill="1" applyBorder="1" applyAlignment="1" applyProtection="1">
      <alignment horizontal="center" vertical="center" wrapText="1"/>
      <protection locked="0"/>
    </xf>
    <xf numFmtId="164" fontId="11" fillId="2" borderId="2" xfId="6" applyFont="1" applyFill="1" applyBorder="1"/>
    <xf numFmtId="164" fontId="11" fillId="0" borderId="0" xfId="6" applyFont="1" applyBorder="1"/>
    <xf numFmtId="164" fontId="11" fillId="2" borderId="7" xfId="6" applyFont="1" applyFill="1" applyBorder="1"/>
    <xf numFmtId="164" fontId="8" fillId="0" borderId="0" xfId="6" applyFont="1" applyFill="1" applyBorder="1" applyAlignment="1">
      <alignment horizontal="left"/>
    </xf>
    <xf numFmtId="164" fontId="11" fillId="0" borderId="0" xfId="6" applyFont="1" applyBorder="1" applyAlignment="1">
      <alignment horizontal="left"/>
    </xf>
    <xf numFmtId="164" fontId="11" fillId="0" borderId="10" xfId="6" applyFont="1" applyBorder="1"/>
    <xf numFmtId="164" fontId="11" fillId="2" borderId="11" xfId="6" applyFont="1" applyFill="1" applyBorder="1"/>
    <xf numFmtId="164" fontId="11" fillId="2" borderId="0" xfId="6" applyFont="1" applyFill="1" applyBorder="1" applyAlignment="1">
      <alignment horizontal="right"/>
    </xf>
    <xf numFmtId="164" fontId="11" fillId="0" borderId="0" xfId="6" applyFont="1" applyAlignment="1">
      <alignment horizontal="center"/>
    </xf>
    <xf numFmtId="164" fontId="13" fillId="0" borderId="0" xfId="6" applyFont="1" applyFill="1" applyAlignment="1">
      <alignment horizontal="center"/>
    </xf>
    <xf numFmtId="164" fontId="11" fillId="2" borderId="0" xfId="6" applyFont="1" applyFill="1" applyBorder="1" applyAlignment="1">
      <alignment horizontal="center"/>
    </xf>
    <xf numFmtId="164" fontId="11" fillId="2" borderId="10" xfId="6" applyFont="1" applyFill="1" applyBorder="1" applyAlignment="1">
      <alignment horizontal="center"/>
    </xf>
    <xf numFmtId="170" fontId="11" fillId="2" borderId="0" xfId="6" applyNumberFormat="1" applyFont="1" applyFill="1" applyBorder="1" applyAlignment="1">
      <alignment horizontal="center"/>
    </xf>
    <xf numFmtId="170" fontId="11" fillId="2" borderId="7" xfId="6" applyNumberFormat="1" applyFont="1" applyFill="1" applyBorder="1"/>
    <xf numFmtId="170" fontId="11" fillId="0" borderId="0" xfId="6" applyNumberFormat="1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8" fillId="0" borderId="0" xfId="0" applyFont="1"/>
    <xf numFmtId="0" fontId="0" fillId="0" borderId="12" xfId="0" applyBorder="1"/>
    <xf numFmtId="0" fontId="17" fillId="0" borderId="12" xfId="0" applyFont="1" applyBorder="1"/>
    <xf numFmtId="164" fontId="17" fillId="0" borderId="12" xfId="6" applyFont="1" applyBorder="1"/>
    <xf numFmtId="164" fontId="0" fillId="0" borderId="12" xfId="6" applyFont="1" applyBorder="1"/>
    <xf numFmtId="0" fontId="0" fillId="3" borderId="12" xfId="0" applyFill="1" applyBorder="1"/>
    <xf numFmtId="164" fontId="0" fillId="3" borderId="12" xfId="6" applyFont="1" applyFill="1" applyBorder="1"/>
    <xf numFmtId="164" fontId="6" fillId="0" borderId="10" xfId="6" applyFont="1" applyBorder="1"/>
    <xf numFmtId="0" fontId="19" fillId="0" borderId="6" xfId="0" applyFont="1" applyBorder="1" applyAlignment="1">
      <alignment horizontal="left"/>
    </xf>
    <xf numFmtId="0" fontId="20" fillId="0" borderId="0" xfId="0" applyFont="1" applyAlignment="1">
      <alignment horizontal="center"/>
    </xf>
    <xf numFmtId="14" fontId="20" fillId="0" borderId="0" xfId="0" applyNumberFormat="1" applyFont="1" applyAlignment="1">
      <alignment horizontal="center"/>
    </xf>
    <xf numFmtId="14" fontId="2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15" fontId="6" fillId="0" borderId="0" xfId="0" applyNumberFormat="1" applyFont="1" applyAlignment="1">
      <alignment horizontal="left"/>
    </xf>
    <xf numFmtId="0" fontId="12" fillId="0" borderId="0" xfId="0" applyFont="1"/>
    <xf numFmtId="164" fontId="11" fillId="0" borderId="0" xfId="6" applyFont="1" applyFill="1" applyBorder="1" applyAlignment="1">
      <alignment horizontal="left"/>
    </xf>
    <xf numFmtId="164" fontId="11" fillId="0" borderId="0" xfId="6" applyFont="1" applyFill="1" applyBorder="1"/>
    <xf numFmtId="170" fontId="11" fillId="0" borderId="0" xfId="6" applyNumberFormat="1" applyFont="1" applyFill="1" applyBorder="1" applyAlignment="1">
      <alignment horizontal="left"/>
    </xf>
    <xf numFmtId="0" fontId="8" fillId="0" borderId="6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164" fontId="9" fillId="0" borderId="13" xfId="6" applyFont="1" applyFill="1" applyBorder="1" applyAlignment="1" applyProtection="1">
      <alignment horizontal="center" vertical="center" wrapText="1"/>
      <protection locked="0"/>
    </xf>
    <xf numFmtId="164" fontId="9" fillId="0" borderId="14" xfId="6" applyFont="1" applyFill="1" applyBorder="1" applyAlignment="1" applyProtection="1">
      <alignment horizontal="center" vertical="center" wrapText="1"/>
      <protection locked="0"/>
    </xf>
    <xf numFmtId="164" fontId="6" fillId="2" borderId="9" xfId="6" applyFont="1" applyFill="1" applyBorder="1" applyAlignment="1">
      <alignment horizontal="center"/>
    </xf>
    <xf numFmtId="164" fontId="6" fillId="2" borderId="11" xfId="6" applyFont="1" applyFill="1" applyBorder="1" applyAlignment="1">
      <alignment horizontal="center"/>
    </xf>
    <xf numFmtId="164" fontId="11" fillId="0" borderId="12" xfId="6" applyFont="1" applyBorder="1" applyAlignment="1">
      <alignment horizontal="center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164" fontId="9" fillId="0" borderId="9" xfId="6" applyFont="1" applyFill="1" applyBorder="1" applyAlignment="1" applyProtection="1">
      <alignment horizontal="center" vertical="center" wrapText="1"/>
      <protection locked="0"/>
    </xf>
    <xf numFmtId="164" fontId="9" fillId="0" borderId="11" xfId="6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/>
    </xf>
    <xf numFmtId="14" fontId="15" fillId="0" borderId="0" xfId="0" applyNumberFormat="1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9" fillId="0" borderId="6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11" fillId="0" borderId="15" xfId="6" applyFont="1" applyBorder="1" applyAlignment="1">
      <alignment horizontal="center"/>
    </xf>
    <xf numFmtId="164" fontId="11" fillId="0" borderId="16" xfId="6" applyFont="1" applyBorder="1" applyAlignment="1">
      <alignment horizontal="center"/>
    </xf>
    <xf numFmtId="164" fontId="11" fillId="0" borderId="17" xfId="6" applyFont="1" applyBorder="1" applyAlignment="1">
      <alignment horizontal="center"/>
    </xf>
    <xf numFmtId="0" fontId="0" fillId="0" borderId="0" xfId="0" applyAlignment="1">
      <alignment horizontal="center"/>
    </xf>
  </cellXfs>
  <cellStyles count="16">
    <cellStyle name="Dia" xfId="1" xr:uid="{00000000-0005-0000-0000-000000000000}"/>
    <cellStyle name="Encabez1" xfId="2" xr:uid="{00000000-0005-0000-0000-000001000000}"/>
    <cellStyle name="Encabez2" xfId="3" xr:uid="{00000000-0005-0000-0000-000002000000}"/>
    <cellStyle name="Fijo" xfId="4" xr:uid="{00000000-0005-0000-0000-000003000000}"/>
    <cellStyle name="Financiero" xfId="5" xr:uid="{00000000-0005-0000-0000-000004000000}"/>
    <cellStyle name="Millares [0]" xfId="6" builtinId="6"/>
    <cellStyle name="Millares 2" xfId="7" xr:uid="{00000000-0005-0000-0000-000006000000}"/>
    <cellStyle name="Monetario" xfId="8" xr:uid="{00000000-0005-0000-0000-000007000000}"/>
    <cellStyle name="Normal" xfId="0" builtinId="0"/>
    <cellStyle name="Normal 2" xfId="9" xr:uid="{00000000-0005-0000-0000-000009000000}"/>
    <cellStyle name="Normal 3" xfId="10" xr:uid="{00000000-0005-0000-0000-00000A000000}"/>
    <cellStyle name="Normal 4" xfId="11" xr:uid="{00000000-0005-0000-0000-00000B000000}"/>
    <cellStyle name="Normal 5" xfId="12" xr:uid="{00000000-0005-0000-0000-00000C000000}"/>
    <cellStyle name="Normal 6" xfId="13" xr:uid="{00000000-0005-0000-0000-00000D000000}"/>
    <cellStyle name="Normal 7" xfId="15" xr:uid="{24FBF1BB-28D8-40D5-A1B1-4627B51A0DCD}"/>
    <cellStyle name="Porcentual 2" xfId="14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21167</xdr:colOff>
      <xdr:row>0</xdr:row>
      <xdr:rowOff>0</xdr:rowOff>
    </xdr:from>
    <xdr:to>
      <xdr:col>2</xdr:col>
      <xdr:colOff>1090084</xdr:colOff>
      <xdr:row>3</xdr:row>
      <xdr:rowOff>138747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592F256-D99A-4635-8461-194472BCFD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710" t="28731" r="10267" b="27151"/>
        <a:stretch/>
      </xdr:blipFill>
      <xdr:spPr>
        <a:xfrm>
          <a:off x="296334" y="0"/>
          <a:ext cx="1068917" cy="6044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U161"/>
  <sheetViews>
    <sheetView showGridLines="0" tabSelected="1" topLeftCell="A10" zoomScale="90" zoomScaleNormal="90" zoomScaleSheetLayoutView="90" workbookViewId="0">
      <selection activeCell="H15" sqref="H15"/>
    </sheetView>
  </sheetViews>
  <sheetFormatPr baseColWidth="10" defaultRowHeight="12" x14ac:dyDescent="0.2"/>
  <cols>
    <col min="1" max="2" width="2" style="4" customWidth="1"/>
    <col min="3" max="3" width="45.28515625" style="4" customWidth="1"/>
    <col min="4" max="4" width="14.140625" style="4" customWidth="1"/>
    <col min="5" max="5" width="12.85546875" style="4" customWidth="1"/>
    <col min="6" max="6" width="12.42578125" style="4" customWidth="1"/>
    <col min="7" max="8" width="18.5703125" style="19" bestFit="1" customWidth="1"/>
    <col min="9" max="9" width="16.140625" style="19" bestFit="1" customWidth="1"/>
    <col min="10" max="10" width="8.7109375" style="19" customWidth="1"/>
    <col min="11" max="11" width="18.5703125" style="35" bestFit="1" customWidth="1"/>
    <col min="12" max="12" width="17.5703125" style="19" bestFit="1" customWidth="1"/>
    <col min="13" max="13" width="20" style="4" bestFit="1" customWidth="1"/>
    <col min="14" max="17" width="12.5703125" style="4" customWidth="1"/>
    <col min="18" max="16384" width="11.42578125" style="4"/>
  </cols>
  <sheetData>
    <row r="2" spans="3:255" ht="12.75" customHeight="1" x14ac:dyDescent="0.2">
      <c r="C2" s="65" t="s">
        <v>21</v>
      </c>
      <c r="D2" s="65"/>
      <c r="E2" s="65"/>
      <c r="F2" s="65"/>
      <c r="G2" s="65"/>
      <c r="H2" s="65"/>
      <c r="I2" s="65"/>
      <c r="J2" s="65"/>
      <c r="K2" s="65"/>
      <c r="L2" s="65"/>
      <c r="M2" s="3"/>
    </row>
    <row r="3" spans="3:255" ht="12.75" customHeight="1" x14ac:dyDescent="0.2">
      <c r="C3" s="77" t="s">
        <v>345</v>
      </c>
      <c r="D3" s="77"/>
      <c r="E3" s="77"/>
      <c r="F3" s="77"/>
      <c r="G3" s="77"/>
      <c r="H3" s="77"/>
      <c r="I3" s="77"/>
      <c r="J3" s="77"/>
      <c r="K3" s="77"/>
      <c r="L3" s="77"/>
      <c r="M3" s="60"/>
    </row>
    <row r="5" spans="3:255" x14ac:dyDescent="0.2">
      <c r="C5" s="2" t="s">
        <v>4</v>
      </c>
      <c r="E5" s="58" t="s">
        <v>31</v>
      </c>
      <c r="F5" s="1"/>
      <c r="M5" s="2"/>
      <c r="N5" s="6"/>
      <c r="P5" s="6"/>
      <c r="Q5" s="5"/>
      <c r="S5" s="2"/>
      <c r="T5" s="6"/>
      <c r="U5" s="5"/>
      <c r="W5" s="2"/>
      <c r="X5" s="6"/>
      <c r="Y5" s="5"/>
      <c r="AA5" s="2"/>
      <c r="AB5" s="6"/>
      <c r="AC5" s="5"/>
      <c r="AE5" s="2"/>
      <c r="AF5" s="6"/>
      <c r="AG5" s="5"/>
      <c r="AI5" s="2"/>
      <c r="AJ5" s="6"/>
      <c r="AK5" s="5"/>
      <c r="AM5" s="2"/>
      <c r="AN5" s="6"/>
      <c r="AO5" s="5"/>
      <c r="AQ5" s="2"/>
      <c r="AR5" s="6"/>
      <c r="AS5" s="5"/>
      <c r="AU5" s="2"/>
      <c r="AV5" s="6"/>
      <c r="AW5" s="5"/>
      <c r="AY5" s="2"/>
      <c r="AZ5" s="6"/>
      <c r="BA5" s="5"/>
      <c r="BC5" s="2"/>
      <c r="BD5" s="6"/>
      <c r="BE5" s="5"/>
      <c r="BG5" s="2"/>
      <c r="BH5" s="6"/>
      <c r="BI5" s="5"/>
      <c r="BK5" s="2"/>
      <c r="BL5" s="6"/>
      <c r="BM5" s="5"/>
      <c r="BO5" s="2"/>
      <c r="BP5" s="6"/>
      <c r="BQ5" s="5"/>
      <c r="BS5" s="2"/>
      <c r="BT5" s="6"/>
      <c r="BU5" s="5"/>
      <c r="BW5" s="2"/>
      <c r="BX5" s="6"/>
      <c r="BY5" s="5"/>
      <c r="CA5" s="2"/>
      <c r="CB5" s="6"/>
      <c r="CC5" s="5"/>
      <c r="CE5" s="2"/>
      <c r="CF5" s="6"/>
      <c r="CG5" s="5"/>
      <c r="CI5" s="2"/>
      <c r="CJ5" s="6"/>
      <c r="CK5" s="5"/>
      <c r="CM5" s="2"/>
      <c r="CN5" s="6"/>
      <c r="CO5" s="5"/>
      <c r="CQ5" s="2"/>
      <c r="CR5" s="6"/>
      <c r="CS5" s="5"/>
      <c r="CU5" s="2"/>
      <c r="CV5" s="6"/>
      <c r="CW5" s="5"/>
      <c r="CY5" s="2"/>
      <c r="CZ5" s="6"/>
      <c r="DA5" s="5"/>
      <c r="DC5" s="2"/>
      <c r="DD5" s="6"/>
      <c r="DE5" s="5"/>
      <c r="DG5" s="2"/>
      <c r="DH5" s="6"/>
      <c r="DI5" s="5"/>
      <c r="DK5" s="2"/>
      <c r="DL5" s="6"/>
      <c r="DM5" s="5"/>
      <c r="DO5" s="2"/>
      <c r="DP5" s="6"/>
      <c r="DQ5" s="5"/>
      <c r="DS5" s="2"/>
      <c r="DT5" s="6"/>
      <c r="DU5" s="5"/>
      <c r="DW5" s="2"/>
      <c r="DX5" s="6"/>
      <c r="DY5" s="5"/>
      <c r="EA5" s="2"/>
      <c r="EB5" s="6"/>
      <c r="EC5" s="5"/>
      <c r="EE5" s="2"/>
      <c r="EF5" s="6"/>
      <c r="EG5" s="5"/>
      <c r="EI5" s="2"/>
      <c r="EJ5" s="6"/>
      <c r="EK5" s="5"/>
      <c r="EM5" s="2"/>
      <c r="EN5" s="6"/>
      <c r="EO5" s="5"/>
      <c r="EQ5" s="2"/>
      <c r="ER5" s="6"/>
      <c r="ES5" s="5"/>
      <c r="EU5" s="2"/>
      <c r="EV5" s="6"/>
      <c r="EW5" s="5"/>
      <c r="EY5" s="2"/>
      <c r="EZ5" s="6"/>
      <c r="FA5" s="5"/>
      <c r="FC5" s="2"/>
      <c r="FD5" s="6"/>
      <c r="FE5" s="5"/>
      <c r="FG5" s="2"/>
      <c r="FH5" s="6"/>
      <c r="FI5" s="5"/>
      <c r="FK5" s="2"/>
      <c r="FL5" s="6"/>
      <c r="FM5" s="5"/>
      <c r="FO5" s="2"/>
      <c r="FP5" s="6"/>
      <c r="FQ5" s="5"/>
      <c r="FS5" s="2"/>
      <c r="FT5" s="6"/>
      <c r="FU5" s="5"/>
      <c r="FW5" s="2"/>
      <c r="FX5" s="6"/>
      <c r="FY5" s="5"/>
      <c r="GA5" s="2"/>
      <c r="GB5" s="6"/>
      <c r="GC5" s="5"/>
      <c r="GE5" s="2"/>
      <c r="GF5" s="6"/>
      <c r="GG5" s="5"/>
      <c r="GI5" s="2"/>
      <c r="GJ5" s="6"/>
      <c r="GK5" s="5"/>
      <c r="GM5" s="2"/>
      <c r="GN5" s="6"/>
      <c r="GO5" s="5"/>
      <c r="GQ5" s="2"/>
      <c r="GR5" s="6"/>
      <c r="GS5" s="5"/>
      <c r="GU5" s="2"/>
      <c r="GV5" s="6"/>
      <c r="GW5" s="5"/>
      <c r="GY5" s="2"/>
      <c r="GZ5" s="6"/>
      <c r="HA5" s="5"/>
      <c r="HC5" s="2"/>
      <c r="HD5" s="6"/>
      <c r="HE5" s="5"/>
      <c r="HG5" s="2"/>
      <c r="HH5" s="6"/>
      <c r="HI5" s="5"/>
      <c r="HK5" s="2"/>
      <c r="HL5" s="6"/>
      <c r="HM5" s="5"/>
      <c r="HO5" s="2"/>
      <c r="HP5" s="6"/>
      <c r="HQ5" s="5"/>
      <c r="HS5" s="2"/>
      <c r="HT5" s="6"/>
      <c r="HU5" s="5"/>
      <c r="HW5" s="2"/>
      <c r="HX5" s="6"/>
      <c r="HY5" s="5"/>
      <c r="IA5" s="2"/>
      <c r="IB5" s="6"/>
      <c r="IC5" s="5"/>
      <c r="IE5" s="2"/>
      <c r="IF5" s="6"/>
      <c r="IG5" s="5"/>
      <c r="II5" s="2"/>
      <c r="IJ5" s="6"/>
      <c r="IK5" s="5"/>
      <c r="IM5" s="2"/>
      <c r="IN5" s="6"/>
      <c r="IO5" s="5"/>
      <c r="IQ5" s="2"/>
      <c r="IR5" s="6"/>
      <c r="IS5" s="5"/>
      <c r="IU5" s="2"/>
    </row>
    <row r="6" spans="3:255" x14ac:dyDescent="0.2">
      <c r="C6" s="2" t="s">
        <v>6</v>
      </c>
      <c r="E6" s="59">
        <v>45107</v>
      </c>
      <c r="F6" s="1"/>
      <c r="P6" s="6"/>
      <c r="Q6" s="7"/>
      <c r="R6" s="2"/>
      <c r="S6" s="2"/>
      <c r="T6" s="6"/>
      <c r="U6" s="7"/>
      <c r="W6" s="2"/>
      <c r="X6" s="6"/>
      <c r="Y6" s="7"/>
      <c r="AA6" s="2"/>
      <c r="AB6" s="6"/>
      <c r="AC6" s="7"/>
      <c r="AE6" s="2"/>
      <c r="AF6" s="6"/>
      <c r="AG6" s="7"/>
      <c r="AI6" s="2"/>
      <c r="AJ6" s="6"/>
      <c r="AK6" s="7"/>
      <c r="AM6" s="2"/>
      <c r="AN6" s="6"/>
      <c r="AO6" s="7"/>
      <c r="AQ6" s="2"/>
      <c r="AR6" s="6"/>
      <c r="AS6" s="7"/>
      <c r="AU6" s="2"/>
      <c r="AV6" s="6"/>
      <c r="AW6" s="7"/>
      <c r="AY6" s="2"/>
      <c r="AZ6" s="6"/>
      <c r="BA6" s="7"/>
      <c r="BC6" s="2"/>
      <c r="BD6" s="6"/>
      <c r="BE6" s="7"/>
      <c r="BG6" s="2"/>
      <c r="BH6" s="6"/>
      <c r="BI6" s="7"/>
      <c r="BK6" s="2"/>
      <c r="BL6" s="6"/>
      <c r="BM6" s="7"/>
      <c r="BO6" s="2"/>
      <c r="BP6" s="6"/>
      <c r="BQ6" s="7"/>
      <c r="BS6" s="2"/>
      <c r="BT6" s="6"/>
      <c r="BU6" s="7"/>
      <c r="BW6" s="2"/>
      <c r="BX6" s="6"/>
      <c r="BY6" s="7"/>
      <c r="CA6" s="2"/>
      <c r="CB6" s="6"/>
      <c r="CC6" s="7"/>
      <c r="CE6" s="2"/>
      <c r="CF6" s="6"/>
      <c r="CG6" s="7"/>
      <c r="CI6" s="2"/>
      <c r="CJ6" s="6"/>
      <c r="CK6" s="7"/>
      <c r="CM6" s="2"/>
      <c r="CN6" s="6"/>
      <c r="CO6" s="7"/>
      <c r="CQ6" s="2"/>
      <c r="CR6" s="6"/>
      <c r="CS6" s="7"/>
      <c r="CU6" s="2"/>
      <c r="CV6" s="6"/>
      <c r="CW6" s="7"/>
      <c r="CY6" s="2"/>
      <c r="CZ6" s="6"/>
      <c r="DA6" s="7"/>
      <c r="DC6" s="2"/>
      <c r="DD6" s="6"/>
      <c r="DE6" s="7"/>
      <c r="DG6" s="2"/>
      <c r="DH6" s="6"/>
      <c r="DI6" s="7"/>
      <c r="DK6" s="2"/>
      <c r="DL6" s="6"/>
      <c r="DM6" s="7"/>
      <c r="DO6" s="2"/>
      <c r="DP6" s="6"/>
      <c r="DQ6" s="7"/>
      <c r="DS6" s="2"/>
      <c r="DT6" s="6"/>
      <c r="DU6" s="7"/>
      <c r="DW6" s="2"/>
      <c r="DX6" s="6"/>
      <c r="DY6" s="7"/>
      <c r="EA6" s="2"/>
      <c r="EB6" s="6"/>
      <c r="EC6" s="7"/>
      <c r="EE6" s="2"/>
      <c r="EF6" s="6"/>
      <c r="EG6" s="7"/>
      <c r="EI6" s="2"/>
      <c r="EJ6" s="6"/>
      <c r="EK6" s="7"/>
      <c r="EM6" s="2"/>
      <c r="EN6" s="6"/>
      <c r="EO6" s="7"/>
      <c r="EQ6" s="2"/>
      <c r="ER6" s="6"/>
      <c r="ES6" s="7"/>
      <c r="EU6" s="2"/>
      <c r="EV6" s="6"/>
      <c r="EW6" s="7"/>
      <c r="EY6" s="2"/>
      <c r="EZ6" s="6"/>
      <c r="FA6" s="7"/>
      <c r="FC6" s="2"/>
      <c r="FD6" s="6"/>
      <c r="FE6" s="7"/>
      <c r="FG6" s="2"/>
      <c r="FH6" s="6"/>
      <c r="FI6" s="7"/>
      <c r="FK6" s="2"/>
      <c r="FL6" s="6"/>
      <c r="FM6" s="7"/>
      <c r="FO6" s="2"/>
      <c r="FP6" s="6"/>
      <c r="FQ6" s="7"/>
      <c r="FS6" s="2"/>
      <c r="FT6" s="6"/>
      <c r="FU6" s="7"/>
      <c r="FW6" s="2"/>
      <c r="FX6" s="6"/>
      <c r="FY6" s="7"/>
      <c r="GA6" s="2"/>
      <c r="GB6" s="6"/>
      <c r="GC6" s="7"/>
      <c r="GE6" s="2"/>
      <c r="GF6" s="6"/>
      <c r="GG6" s="7"/>
      <c r="GI6" s="2"/>
      <c r="GJ6" s="6"/>
      <c r="GK6" s="7"/>
      <c r="GM6" s="2"/>
      <c r="GN6" s="6"/>
      <c r="GO6" s="7"/>
      <c r="GQ6" s="2"/>
      <c r="GR6" s="6"/>
      <c r="GS6" s="7"/>
      <c r="GU6" s="2"/>
      <c r="GV6" s="6"/>
      <c r="GW6" s="7"/>
      <c r="GY6" s="2"/>
      <c r="GZ6" s="6"/>
      <c r="HA6" s="7"/>
      <c r="HC6" s="2"/>
      <c r="HD6" s="6"/>
      <c r="HE6" s="7"/>
      <c r="HG6" s="2"/>
      <c r="HH6" s="6"/>
      <c r="HI6" s="7"/>
      <c r="HK6" s="2"/>
      <c r="HL6" s="6"/>
      <c r="HM6" s="7"/>
      <c r="HO6" s="2"/>
      <c r="HP6" s="6"/>
      <c r="HQ6" s="7"/>
      <c r="HS6" s="2"/>
      <c r="HT6" s="6"/>
      <c r="HU6" s="7"/>
      <c r="HW6" s="2"/>
      <c r="HX6" s="6"/>
      <c r="HY6" s="7"/>
      <c r="IA6" s="2"/>
      <c r="IB6" s="6"/>
      <c r="IC6" s="7"/>
      <c r="IE6" s="2"/>
      <c r="IF6" s="6"/>
      <c r="IG6" s="7"/>
      <c r="II6" s="2"/>
      <c r="IJ6" s="6"/>
      <c r="IK6" s="7"/>
      <c r="IM6" s="2"/>
      <c r="IN6" s="6"/>
      <c r="IO6" s="7"/>
      <c r="IQ6" s="2"/>
      <c r="IR6" s="6"/>
      <c r="IS6" s="7"/>
      <c r="IU6" s="2"/>
    </row>
    <row r="7" spans="3:255" x14ac:dyDescent="0.2">
      <c r="C7" s="2" t="s">
        <v>14</v>
      </c>
      <c r="E7" s="58">
        <v>7262.6</v>
      </c>
      <c r="F7" s="1"/>
      <c r="P7" s="6"/>
      <c r="Q7" s="7"/>
      <c r="R7" s="2"/>
      <c r="S7" s="2"/>
      <c r="T7" s="6"/>
      <c r="U7" s="7"/>
      <c r="W7" s="2"/>
      <c r="X7" s="6"/>
      <c r="Y7" s="7"/>
      <c r="AA7" s="2"/>
      <c r="AB7" s="6"/>
      <c r="AC7" s="7"/>
      <c r="AE7" s="2"/>
      <c r="AF7" s="6"/>
      <c r="AG7" s="7"/>
      <c r="AI7" s="2"/>
      <c r="AJ7" s="6"/>
      <c r="AK7" s="7"/>
      <c r="AM7" s="2"/>
      <c r="AN7" s="6"/>
      <c r="AO7" s="7"/>
      <c r="AQ7" s="2"/>
      <c r="AR7" s="6"/>
      <c r="AS7" s="7"/>
      <c r="AU7" s="2"/>
      <c r="AV7" s="6"/>
      <c r="AW7" s="7"/>
      <c r="AY7" s="2"/>
      <c r="AZ7" s="6"/>
      <c r="BA7" s="7"/>
      <c r="BC7" s="2"/>
      <c r="BD7" s="6"/>
      <c r="BE7" s="7"/>
      <c r="BG7" s="2"/>
      <c r="BH7" s="6"/>
      <c r="BI7" s="7"/>
      <c r="BK7" s="2"/>
      <c r="BL7" s="6"/>
      <c r="BM7" s="7"/>
      <c r="BO7" s="2"/>
      <c r="BP7" s="6"/>
      <c r="BQ7" s="7"/>
      <c r="BS7" s="2"/>
      <c r="BT7" s="6"/>
      <c r="BU7" s="7"/>
      <c r="BW7" s="2"/>
      <c r="BX7" s="6"/>
      <c r="BY7" s="7"/>
      <c r="CA7" s="2"/>
      <c r="CB7" s="6"/>
      <c r="CC7" s="7"/>
      <c r="CE7" s="2"/>
      <c r="CF7" s="6"/>
      <c r="CG7" s="7"/>
      <c r="CI7" s="2"/>
      <c r="CJ7" s="6"/>
      <c r="CK7" s="7"/>
      <c r="CM7" s="2"/>
      <c r="CN7" s="6"/>
      <c r="CO7" s="7"/>
      <c r="CQ7" s="2"/>
      <c r="CR7" s="6"/>
      <c r="CS7" s="7"/>
      <c r="CU7" s="2"/>
      <c r="CV7" s="6"/>
      <c r="CW7" s="7"/>
      <c r="CY7" s="2"/>
      <c r="CZ7" s="6"/>
      <c r="DA7" s="7"/>
      <c r="DC7" s="2"/>
      <c r="DD7" s="6"/>
      <c r="DE7" s="7"/>
      <c r="DG7" s="2"/>
      <c r="DH7" s="6"/>
      <c r="DI7" s="7"/>
      <c r="DK7" s="2"/>
      <c r="DL7" s="6"/>
      <c r="DM7" s="7"/>
      <c r="DO7" s="2"/>
      <c r="DP7" s="6"/>
      <c r="DQ7" s="7"/>
      <c r="DS7" s="2"/>
      <c r="DT7" s="6"/>
      <c r="DU7" s="7"/>
      <c r="DW7" s="2"/>
      <c r="DX7" s="6"/>
      <c r="DY7" s="7"/>
      <c r="EA7" s="2"/>
      <c r="EB7" s="6"/>
      <c r="EC7" s="7"/>
      <c r="EE7" s="2"/>
      <c r="EF7" s="6"/>
      <c r="EG7" s="7"/>
      <c r="EI7" s="2"/>
      <c r="EJ7" s="6"/>
      <c r="EK7" s="7"/>
      <c r="EM7" s="2"/>
      <c r="EN7" s="6"/>
      <c r="EO7" s="7"/>
      <c r="EQ7" s="2"/>
      <c r="ER7" s="6"/>
      <c r="ES7" s="7"/>
      <c r="EU7" s="2"/>
      <c r="EV7" s="6"/>
      <c r="EW7" s="7"/>
      <c r="EY7" s="2"/>
      <c r="EZ7" s="6"/>
      <c r="FA7" s="7"/>
      <c r="FC7" s="2"/>
      <c r="FD7" s="6"/>
      <c r="FE7" s="7"/>
      <c r="FG7" s="2"/>
      <c r="FH7" s="6"/>
      <c r="FI7" s="7"/>
      <c r="FK7" s="2"/>
      <c r="FL7" s="6"/>
      <c r="FM7" s="7"/>
      <c r="FO7" s="2"/>
      <c r="FP7" s="6"/>
      <c r="FQ7" s="7"/>
      <c r="FS7" s="2"/>
      <c r="FT7" s="6"/>
      <c r="FU7" s="7"/>
      <c r="FW7" s="2"/>
      <c r="FX7" s="6"/>
      <c r="FY7" s="7"/>
      <c r="GA7" s="2"/>
      <c r="GB7" s="6"/>
      <c r="GC7" s="7"/>
      <c r="GE7" s="2"/>
      <c r="GF7" s="6"/>
      <c r="GG7" s="7"/>
      <c r="GI7" s="2"/>
      <c r="GJ7" s="6"/>
      <c r="GK7" s="7"/>
      <c r="GM7" s="2"/>
      <c r="GN7" s="6"/>
      <c r="GO7" s="7"/>
      <c r="GQ7" s="2"/>
      <c r="GR7" s="6"/>
      <c r="GS7" s="7"/>
      <c r="GU7" s="2"/>
      <c r="GV7" s="6"/>
      <c r="GW7" s="7"/>
      <c r="GY7" s="2"/>
      <c r="GZ7" s="6"/>
      <c r="HA7" s="7"/>
      <c r="HC7" s="2"/>
      <c r="HD7" s="6"/>
      <c r="HE7" s="7"/>
      <c r="HG7" s="2"/>
      <c r="HH7" s="6"/>
      <c r="HI7" s="7"/>
      <c r="HK7" s="2"/>
      <c r="HL7" s="6"/>
      <c r="HM7" s="7"/>
      <c r="HO7" s="2"/>
      <c r="HP7" s="6"/>
      <c r="HQ7" s="7"/>
      <c r="HS7" s="2"/>
      <c r="HT7" s="6"/>
      <c r="HU7" s="7"/>
      <c r="HW7" s="2"/>
      <c r="HX7" s="6"/>
      <c r="HY7" s="7"/>
      <c r="IA7" s="2"/>
      <c r="IB7" s="6"/>
      <c r="IC7" s="7"/>
      <c r="IE7" s="2"/>
      <c r="IF7" s="6"/>
      <c r="IG7" s="7"/>
      <c r="II7" s="2"/>
      <c r="IJ7" s="6"/>
      <c r="IK7" s="7"/>
      <c r="IM7" s="2"/>
      <c r="IN7" s="6"/>
      <c r="IO7" s="7"/>
      <c r="IQ7" s="2"/>
      <c r="IR7" s="6"/>
      <c r="IS7" s="7"/>
      <c r="IU7" s="2"/>
    </row>
    <row r="8" spans="3:255" x14ac:dyDescent="0.2">
      <c r="C8" s="2" t="s">
        <v>7</v>
      </c>
      <c r="E8" s="7"/>
      <c r="F8" s="1"/>
    </row>
    <row r="9" spans="3:255" ht="24" x14ac:dyDescent="0.2">
      <c r="C9" s="16" t="s">
        <v>23</v>
      </c>
      <c r="D9" s="18" t="s">
        <v>28</v>
      </c>
      <c r="E9" s="17" t="s">
        <v>24</v>
      </c>
      <c r="F9" s="17" t="s">
        <v>25</v>
      </c>
      <c r="G9" s="20" t="s">
        <v>26</v>
      </c>
      <c r="H9" s="70" t="s">
        <v>27</v>
      </c>
      <c r="I9" s="70"/>
      <c r="J9" s="70"/>
      <c r="K9" s="36"/>
      <c r="L9" s="21"/>
    </row>
    <row r="10" spans="3:255" x14ac:dyDescent="0.2">
      <c r="C10" s="17"/>
      <c r="D10" s="17"/>
      <c r="E10" s="17"/>
      <c r="F10" s="17"/>
      <c r="G10" s="20"/>
      <c r="H10" s="84"/>
      <c r="I10" s="85"/>
      <c r="J10" s="86"/>
    </row>
    <row r="12" spans="3:255" x14ac:dyDescent="0.2">
      <c r="C12" s="8" t="s">
        <v>30</v>
      </c>
    </row>
    <row r="13" spans="3:255" ht="12.75" thickBot="1" x14ac:dyDescent="0.25">
      <c r="C13" s="2"/>
    </row>
    <row r="14" spans="3:255" ht="13.5" customHeight="1" thickBot="1" x14ac:dyDescent="0.25">
      <c r="C14" s="71" t="s">
        <v>29</v>
      </c>
      <c r="D14" s="73" t="s">
        <v>0</v>
      </c>
      <c r="E14" s="9" t="s">
        <v>15</v>
      </c>
      <c r="F14" s="9" t="s">
        <v>15</v>
      </c>
      <c r="G14" s="22" t="s">
        <v>1</v>
      </c>
      <c r="H14" s="75" t="s">
        <v>1</v>
      </c>
      <c r="I14" s="76"/>
      <c r="J14" s="66" t="s">
        <v>2</v>
      </c>
      <c r="K14" s="68" t="s">
        <v>3</v>
      </c>
      <c r="L14" s="69"/>
    </row>
    <row r="15" spans="3:255" ht="26.25" customHeight="1" thickBot="1" x14ac:dyDescent="0.25">
      <c r="C15" s="72"/>
      <c r="D15" s="74"/>
      <c r="E15" s="10" t="s">
        <v>16</v>
      </c>
      <c r="F15" s="10" t="s">
        <v>20</v>
      </c>
      <c r="G15" s="23" t="s">
        <v>19</v>
      </c>
      <c r="H15" s="23" t="s">
        <v>17</v>
      </c>
      <c r="I15" s="23" t="s">
        <v>18</v>
      </c>
      <c r="J15" s="67"/>
      <c r="K15" s="24" t="s">
        <v>10</v>
      </c>
      <c r="L15" s="24" t="s">
        <v>11</v>
      </c>
    </row>
    <row r="16" spans="3:255" ht="5.25" customHeight="1" x14ac:dyDescent="0.2">
      <c r="C16" s="44"/>
      <c r="D16" s="11"/>
      <c r="E16" s="11"/>
      <c r="F16" s="11"/>
      <c r="G16" s="25"/>
      <c r="H16" s="25"/>
      <c r="I16" s="25"/>
      <c r="J16" s="25"/>
      <c r="K16" s="26"/>
      <c r="L16" s="27"/>
    </row>
    <row r="17" spans="3:12" x14ac:dyDescent="0.2">
      <c r="C17" s="12" t="s">
        <v>12</v>
      </c>
      <c r="G17" s="28"/>
      <c r="H17" s="28"/>
      <c r="I17" s="28"/>
      <c r="J17" s="28"/>
      <c r="K17" s="37"/>
      <c r="L17" s="29"/>
    </row>
    <row r="18" spans="3:12" ht="6.75" customHeight="1" x14ac:dyDescent="0.2">
      <c r="C18" s="12"/>
      <c r="G18" s="28"/>
      <c r="H18" s="28"/>
      <c r="I18" s="28"/>
      <c r="J18" s="28"/>
      <c r="K18" s="37"/>
      <c r="L18" s="29"/>
    </row>
    <row r="19" spans="3:12" x14ac:dyDescent="0.2">
      <c r="C19" s="80" t="s">
        <v>337</v>
      </c>
      <c r="D19" s="81"/>
      <c r="E19" s="43"/>
      <c r="F19" s="43"/>
      <c r="G19" s="30"/>
      <c r="H19" s="30"/>
      <c r="I19" s="30"/>
      <c r="J19" s="28"/>
      <c r="K19" s="37"/>
      <c r="L19" s="29"/>
    </row>
    <row r="20" spans="3:12" x14ac:dyDescent="0.2">
      <c r="C20" s="12" t="s">
        <v>22</v>
      </c>
      <c r="D20" s="13"/>
      <c r="E20" s="13"/>
      <c r="F20" s="13"/>
      <c r="G20" s="31"/>
      <c r="H20" s="31"/>
      <c r="I20" s="30"/>
      <c r="J20" s="28"/>
      <c r="K20" s="37"/>
      <c r="L20" s="29"/>
    </row>
    <row r="21" spans="3:12" x14ac:dyDescent="0.2">
      <c r="C21" s="42" t="s">
        <v>32</v>
      </c>
      <c r="D21" s="54" t="s">
        <v>33</v>
      </c>
      <c r="E21" s="55">
        <v>44897</v>
      </c>
      <c r="F21" s="56">
        <v>44945</v>
      </c>
      <c r="G21" s="31">
        <f t="shared" ref="G21:G24" si="0">+K21</f>
        <v>462680</v>
      </c>
      <c r="H21" s="31">
        <f>+K21</f>
        <v>462680</v>
      </c>
      <c r="I21" s="30">
        <v>0</v>
      </c>
      <c r="J21" s="28"/>
      <c r="K21" s="34">
        <v>462680</v>
      </c>
      <c r="L21" s="29">
        <v>0</v>
      </c>
    </row>
    <row r="22" spans="3:12" x14ac:dyDescent="0.2">
      <c r="C22" s="42" t="s">
        <v>34</v>
      </c>
      <c r="D22" s="54" t="s">
        <v>33</v>
      </c>
      <c r="E22" s="55">
        <v>44911</v>
      </c>
      <c r="F22" s="56">
        <v>44924</v>
      </c>
      <c r="G22" s="31">
        <f t="shared" si="0"/>
        <v>19084620</v>
      </c>
      <c r="H22" s="31">
        <f>+K22</f>
        <v>19084620</v>
      </c>
      <c r="I22" s="30">
        <v>0</v>
      </c>
      <c r="J22" s="28"/>
      <c r="K22" s="34">
        <v>19084620</v>
      </c>
      <c r="L22" s="29">
        <v>0</v>
      </c>
    </row>
    <row r="23" spans="3:12" x14ac:dyDescent="0.2">
      <c r="C23" s="42" t="s">
        <v>35</v>
      </c>
      <c r="D23" s="57" t="s">
        <v>33</v>
      </c>
      <c r="E23" s="55">
        <v>43893</v>
      </c>
      <c r="F23" s="56">
        <v>45333</v>
      </c>
      <c r="G23" s="31">
        <f t="shared" si="0"/>
        <v>444513162</v>
      </c>
      <c r="H23" s="31">
        <f>+K23</f>
        <v>444513162</v>
      </c>
      <c r="I23" s="30">
        <v>0</v>
      </c>
      <c r="J23" s="28"/>
      <c r="K23" s="34">
        <v>444513162</v>
      </c>
      <c r="L23" s="29">
        <v>15733097</v>
      </c>
    </row>
    <row r="24" spans="3:12" x14ac:dyDescent="0.2">
      <c r="C24" s="42" t="s">
        <v>36</v>
      </c>
      <c r="D24" s="57" t="s">
        <v>33</v>
      </c>
      <c r="E24" s="55">
        <v>44922</v>
      </c>
      <c r="F24" s="56">
        <v>46722</v>
      </c>
      <c r="G24" s="31">
        <f t="shared" si="0"/>
        <v>872813964</v>
      </c>
      <c r="H24" s="31">
        <f t="shared" ref="H24:H25" si="1">+K24</f>
        <v>872813964</v>
      </c>
      <c r="I24" s="30">
        <v>0</v>
      </c>
      <c r="J24" s="28"/>
      <c r="K24" s="37">
        <v>872813964</v>
      </c>
      <c r="L24" s="29">
        <v>871977016</v>
      </c>
    </row>
    <row r="25" spans="3:12" x14ac:dyDescent="0.2">
      <c r="C25" s="42" t="s">
        <v>37</v>
      </c>
      <c r="D25" s="57" t="s">
        <v>33</v>
      </c>
      <c r="E25" s="55">
        <v>44922</v>
      </c>
      <c r="F25" s="56">
        <v>46747</v>
      </c>
      <c r="G25" s="31">
        <f>+K25</f>
        <v>349937802</v>
      </c>
      <c r="H25" s="31">
        <f t="shared" si="1"/>
        <v>349937802</v>
      </c>
      <c r="I25" s="30">
        <v>0</v>
      </c>
      <c r="J25" s="28"/>
      <c r="K25" s="37">
        <v>349937802</v>
      </c>
      <c r="L25" s="29">
        <v>463365054</v>
      </c>
    </row>
    <row r="26" spans="3:12" x14ac:dyDescent="0.2">
      <c r="C26" s="42" t="s">
        <v>38</v>
      </c>
      <c r="D26" s="54" t="s">
        <v>39</v>
      </c>
      <c r="E26" s="55">
        <v>43663</v>
      </c>
      <c r="F26" s="56">
        <v>45124</v>
      </c>
      <c r="G26" s="31">
        <f>+I26*$E$7</f>
        <v>140384895.984</v>
      </c>
      <c r="H26" s="30">
        <v>0</v>
      </c>
      <c r="I26" s="41">
        <v>19329.84</v>
      </c>
      <c r="J26" s="28"/>
      <c r="K26" s="39">
        <v>19231.370000000003</v>
      </c>
      <c r="L26" s="40">
        <v>147.87</v>
      </c>
    </row>
    <row r="27" spans="3:12" x14ac:dyDescent="0.2">
      <c r="C27" s="42" t="s">
        <v>38</v>
      </c>
      <c r="D27" s="54" t="s">
        <v>39</v>
      </c>
      <c r="E27" s="55">
        <v>44071</v>
      </c>
      <c r="F27" s="56">
        <v>45501</v>
      </c>
      <c r="G27" s="31">
        <f t="shared" ref="G27:G31" si="2">+I27*$E$7</f>
        <v>715728648.99199998</v>
      </c>
      <c r="H27" s="30">
        <v>0</v>
      </c>
      <c r="I27" s="41">
        <v>98549.92</v>
      </c>
      <c r="J27" s="28"/>
      <c r="K27" s="39">
        <v>97067.79</v>
      </c>
      <c r="L27" s="40">
        <v>5603.3100000000013</v>
      </c>
    </row>
    <row r="28" spans="3:12" x14ac:dyDescent="0.2">
      <c r="C28" s="42" t="s">
        <v>38</v>
      </c>
      <c r="D28" s="54" t="s">
        <v>39</v>
      </c>
      <c r="E28" s="55">
        <v>44271</v>
      </c>
      <c r="F28" s="56">
        <v>45704</v>
      </c>
      <c r="G28" s="31">
        <f t="shared" si="2"/>
        <v>851114334.26600003</v>
      </c>
      <c r="H28" s="30">
        <v>0</v>
      </c>
      <c r="I28" s="41">
        <v>117191.41</v>
      </c>
      <c r="J28" s="28"/>
      <c r="K28" s="39">
        <v>115369.09</v>
      </c>
      <c r="L28" s="40">
        <v>8453.0700000000015</v>
      </c>
    </row>
    <row r="29" spans="3:12" x14ac:dyDescent="0.2">
      <c r="C29" s="42" t="s">
        <v>38</v>
      </c>
      <c r="D29" s="54" t="s">
        <v>39</v>
      </c>
      <c r="E29" s="55">
        <v>44560</v>
      </c>
      <c r="F29" s="56">
        <v>45991</v>
      </c>
      <c r="G29" s="31">
        <f t="shared" si="2"/>
        <v>1086868933.6619999</v>
      </c>
      <c r="H29" s="30">
        <v>0</v>
      </c>
      <c r="I29" s="41">
        <v>149652.87</v>
      </c>
      <c r="J29" s="28"/>
      <c r="K29" s="39">
        <v>145995.41999999998</v>
      </c>
      <c r="L29" s="40">
        <v>18942.22</v>
      </c>
    </row>
    <row r="30" spans="3:12" x14ac:dyDescent="0.2">
      <c r="C30" s="42" t="s">
        <v>40</v>
      </c>
      <c r="D30" s="54" t="s">
        <v>39</v>
      </c>
      <c r="E30" s="55">
        <v>44418</v>
      </c>
      <c r="F30" s="56">
        <v>46239</v>
      </c>
      <c r="G30" s="31">
        <f t="shared" si="2"/>
        <v>2358162806.5780005</v>
      </c>
      <c r="H30" s="30">
        <v>0</v>
      </c>
      <c r="I30" s="41">
        <v>324699.53000000003</v>
      </c>
      <c r="J30" s="28"/>
      <c r="K30" s="39">
        <v>318371.31999999995</v>
      </c>
      <c r="L30" s="40">
        <v>65012.85</v>
      </c>
    </row>
    <row r="31" spans="3:12" x14ac:dyDescent="0.2">
      <c r="C31" s="42" t="s">
        <v>40</v>
      </c>
      <c r="D31" s="54" t="s">
        <v>39</v>
      </c>
      <c r="E31" s="55">
        <v>44859</v>
      </c>
      <c r="F31" s="56">
        <v>45588</v>
      </c>
      <c r="G31" s="31">
        <f t="shared" si="2"/>
        <v>469510821.77600002</v>
      </c>
      <c r="H31" s="30">
        <v>0</v>
      </c>
      <c r="I31" s="41">
        <v>64647.76</v>
      </c>
      <c r="J31" s="28"/>
      <c r="K31" s="39">
        <v>64647.76</v>
      </c>
      <c r="L31" s="40">
        <v>4955.8399999999992</v>
      </c>
    </row>
    <row r="32" spans="3:12" x14ac:dyDescent="0.2">
      <c r="C32" s="42" t="s">
        <v>41</v>
      </c>
      <c r="D32" s="54" t="s">
        <v>39</v>
      </c>
      <c r="E32" s="55">
        <v>43790</v>
      </c>
      <c r="F32" s="56">
        <v>45250</v>
      </c>
      <c r="G32" s="31">
        <f t="shared" ref="G32:G53" si="3">+I32*$E$7</f>
        <v>377108979.85400003</v>
      </c>
      <c r="H32" s="30">
        <v>0</v>
      </c>
      <c r="I32" s="41">
        <v>51924.79</v>
      </c>
      <c r="J32" s="28"/>
      <c r="K32" s="39">
        <v>51248.54</v>
      </c>
      <c r="L32" s="40">
        <v>1469.5800000000002</v>
      </c>
    </row>
    <row r="33" spans="3:12" x14ac:dyDescent="0.2">
      <c r="C33" s="42" t="s">
        <v>41</v>
      </c>
      <c r="D33" s="54" t="s">
        <v>39</v>
      </c>
      <c r="E33" s="55">
        <v>44247</v>
      </c>
      <c r="F33" s="56">
        <v>45677</v>
      </c>
      <c r="G33" s="31">
        <f t="shared" si="3"/>
        <v>684504915.94200003</v>
      </c>
      <c r="H33" s="30">
        <v>0</v>
      </c>
      <c r="I33" s="41">
        <v>94250.67</v>
      </c>
      <c r="J33" s="28"/>
      <c r="K33" s="39">
        <v>92584.29800000001</v>
      </c>
      <c r="L33" s="40">
        <v>7603.2199999999975</v>
      </c>
    </row>
    <row r="34" spans="3:12" x14ac:dyDescent="0.2">
      <c r="C34" s="42" t="s">
        <v>41</v>
      </c>
      <c r="D34" s="54" t="s">
        <v>39</v>
      </c>
      <c r="E34" s="55">
        <v>44393</v>
      </c>
      <c r="F34" s="56">
        <v>45824</v>
      </c>
      <c r="G34" s="31">
        <f t="shared" si="3"/>
        <v>444992502.05400002</v>
      </c>
      <c r="H34" s="30">
        <v>0</v>
      </c>
      <c r="I34" s="41">
        <v>61271.79</v>
      </c>
      <c r="J34" s="28"/>
      <c r="K34" s="39">
        <v>59907.675999999992</v>
      </c>
      <c r="L34" s="40">
        <v>6733.2400000000007</v>
      </c>
    </row>
    <row r="35" spans="3:12" x14ac:dyDescent="0.2">
      <c r="C35" s="42" t="s">
        <v>42</v>
      </c>
      <c r="D35" s="54" t="s">
        <v>39</v>
      </c>
      <c r="E35" s="55">
        <v>44013</v>
      </c>
      <c r="F35" s="56">
        <v>45093</v>
      </c>
      <c r="G35" s="31">
        <f>+I35*$E$7</f>
        <v>137669845.59999999</v>
      </c>
      <c r="H35" s="30">
        <v>0</v>
      </c>
      <c r="I35" s="41">
        <v>18956</v>
      </c>
      <c r="J35" s="28"/>
      <c r="K35" s="39">
        <v>18777.739999999998</v>
      </c>
      <c r="L35" s="40">
        <v>162.06</v>
      </c>
    </row>
    <row r="36" spans="3:12" x14ac:dyDescent="0.2">
      <c r="C36" s="42" t="s">
        <v>42</v>
      </c>
      <c r="D36" s="54" t="s">
        <v>39</v>
      </c>
      <c r="E36" s="55">
        <v>44197</v>
      </c>
      <c r="F36" s="56">
        <v>45247</v>
      </c>
      <c r="G36" s="31">
        <f t="shared" si="3"/>
        <v>250822823.99800003</v>
      </c>
      <c r="H36" s="30">
        <v>0</v>
      </c>
      <c r="I36" s="41">
        <v>34536.230000000003</v>
      </c>
      <c r="J36" s="28"/>
      <c r="K36" s="39">
        <v>34191.760000000002</v>
      </c>
      <c r="L36" s="40">
        <v>674.47</v>
      </c>
    </row>
    <row r="37" spans="3:12" x14ac:dyDescent="0.2">
      <c r="C37" s="42" t="s">
        <v>42</v>
      </c>
      <c r="D37" s="54" t="s">
        <v>39</v>
      </c>
      <c r="E37" s="55">
        <v>44330</v>
      </c>
      <c r="F37" s="56">
        <v>45380</v>
      </c>
      <c r="G37" s="31">
        <f t="shared" si="3"/>
        <v>587048231.79400003</v>
      </c>
      <c r="H37" s="30">
        <v>0</v>
      </c>
      <c r="I37" s="41">
        <v>80831.69</v>
      </c>
      <c r="J37" s="28"/>
      <c r="K37" s="39">
        <v>79999.919999999984</v>
      </c>
      <c r="L37" s="40">
        <v>2564.3799999999997</v>
      </c>
    </row>
    <row r="38" spans="3:12" x14ac:dyDescent="0.2">
      <c r="C38" s="42" t="s">
        <v>42</v>
      </c>
      <c r="D38" s="54" t="s">
        <v>39</v>
      </c>
      <c r="E38" s="55">
        <v>44588</v>
      </c>
      <c r="F38" s="56">
        <v>45639</v>
      </c>
      <c r="G38" s="31">
        <f t="shared" si="3"/>
        <v>1005948100.324</v>
      </c>
      <c r="H38" s="30">
        <v>0</v>
      </c>
      <c r="I38" s="41">
        <v>138510.74</v>
      </c>
      <c r="J38" s="28"/>
      <c r="K38" s="39">
        <v>136111.07999999999</v>
      </c>
      <c r="L38" s="40">
        <v>10571.929999999997</v>
      </c>
    </row>
    <row r="39" spans="3:12" x14ac:dyDescent="0.2">
      <c r="C39" s="42" t="s">
        <v>42</v>
      </c>
      <c r="D39" s="54" t="s">
        <v>39</v>
      </c>
      <c r="E39" s="55">
        <v>44732</v>
      </c>
      <c r="F39" s="56">
        <v>45797</v>
      </c>
      <c r="G39" s="31">
        <f t="shared" si="3"/>
        <v>578275301.49800003</v>
      </c>
      <c r="H39" s="30">
        <v>0</v>
      </c>
      <c r="I39" s="41">
        <v>79623.73</v>
      </c>
      <c r="J39" s="28"/>
      <c r="K39" s="39">
        <v>77777.839999999982</v>
      </c>
      <c r="L39" s="40">
        <v>8869.84</v>
      </c>
    </row>
    <row r="40" spans="3:12" x14ac:dyDescent="0.2">
      <c r="C40" s="42" t="s">
        <v>42</v>
      </c>
      <c r="D40" s="54" t="s">
        <v>39</v>
      </c>
      <c r="E40" s="55">
        <v>44769</v>
      </c>
      <c r="F40" s="56">
        <v>45849</v>
      </c>
      <c r="G40" s="31">
        <f t="shared" si="3"/>
        <v>319397890.96999997</v>
      </c>
      <c r="H40" s="30">
        <v>0</v>
      </c>
      <c r="I40" s="41">
        <v>43978.45</v>
      </c>
      <c r="J40" s="28"/>
      <c r="K40" s="39">
        <v>42777.84</v>
      </c>
      <c r="L40" s="40">
        <v>5910.3600000000006</v>
      </c>
    </row>
    <row r="41" spans="3:12" x14ac:dyDescent="0.2">
      <c r="C41" s="42" t="s">
        <v>35</v>
      </c>
      <c r="D41" s="54" t="s">
        <v>39</v>
      </c>
      <c r="E41" s="55">
        <v>44217</v>
      </c>
      <c r="F41" s="56">
        <v>45627</v>
      </c>
      <c r="G41" s="31">
        <f t="shared" si="3"/>
        <v>579366652.39999998</v>
      </c>
      <c r="H41" s="30">
        <v>0</v>
      </c>
      <c r="I41" s="41">
        <v>79774</v>
      </c>
      <c r="J41" s="28"/>
      <c r="K41" s="39">
        <v>79774</v>
      </c>
      <c r="L41" s="40">
        <v>5474</v>
      </c>
    </row>
    <row r="42" spans="3:12" x14ac:dyDescent="0.2">
      <c r="C42" s="42" t="s">
        <v>35</v>
      </c>
      <c r="D42" s="54" t="s">
        <v>39</v>
      </c>
      <c r="E42" s="55">
        <v>44590</v>
      </c>
      <c r="F42" s="56">
        <v>46000</v>
      </c>
      <c r="G42" s="31">
        <f t="shared" si="3"/>
        <v>543329631.20000005</v>
      </c>
      <c r="H42" s="30">
        <v>0</v>
      </c>
      <c r="I42" s="41">
        <v>74812</v>
      </c>
      <c r="J42" s="28"/>
      <c r="K42" s="39">
        <v>74812</v>
      </c>
      <c r="L42" s="40">
        <v>11264</v>
      </c>
    </row>
    <row r="43" spans="3:12" x14ac:dyDescent="0.2">
      <c r="C43" s="42" t="s">
        <v>35</v>
      </c>
      <c r="D43" s="54" t="s">
        <v>39</v>
      </c>
      <c r="E43" s="55">
        <v>43948</v>
      </c>
      <c r="F43" s="56">
        <v>45748</v>
      </c>
      <c r="G43" s="31">
        <f>+I43*$E$7</f>
        <v>1291145028</v>
      </c>
      <c r="H43" s="30">
        <v>0</v>
      </c>
      <c r="I43" s="41">
        <v>177780</v>
      </c>
      <c r="J43" s="28"/>
      <c r="K43" s="39">
        <v>177780</v>
      </c>
      <c r="L43" s="40">
        <v>21697.989999999998</v>
      </c>
    </row>
    <row r="44" spans="3:12" x14ac:dyDescent="0.2">
      <c r="C44" s="42" t="s">
        <v>43</v>
      </c>
      <c r="D44" s="54" t="s">
        <v>39</v>
      </c>
      <c r="E44" s="55">
        <v>44724</v>
      </c>
      <c r="F44" s="56">
        <v>45774</v>
      </c>
      <c r="G44" s="31">
        <f t="shared" si="3"/>
        <v>534947428.7840001</v>
      </c>
      <c r="H44" s="30">
        <v>0</v>
      </c>
      <c r="I44" s="41">
        <v>73657.840000000011</v>
      </c>
      <c r="J44" s="28"/>
      <c r="K44" s="39">
        <v>73657.840000000011</v>
      </c>
      <c r="L44" s="40">
        <v>8637.08</v>
      </c>
    </row>
    <row r="45" spans="3:12" x14ac:dyDescent="0.2">
      <c r="C45" s="42" t="s">
        <v>44</v>
      </c>
      <c r="D45" s="54" t="s">
        <v>39</v>
      </c>
      <c r="E45" s="55">
        <v>44680</v>
      </c>
      <c r="F45" s="56">
        <v>46090</v>
      </c>
      <c r="G45" s="31">
        <f t="shared" si="3"/>
        <v>1069115072.2060001</v>
      </c>
      <c r="H45" s="30">
        <v>0</v>
      </c>
      <c r="I45" s="41">
        <v>147208.31</v>
      </c>
      <c r="J45" s="28"/>
      <c r="K45" s="39">
        <v>141770.5</v>
      </c>
      <c r="L45" s="40">
        <v>29091.85</v>
      </c>
    </row>
    <row r="46" spans="3:12" x14ac:dyDescent="0.2">
      <c r="C46" s="42" t="s">
        <v>44</v>
      </c>
      <c r="D46" s="54" t="s">
        <v>39</v>
      </c>
      <c r="E46" s="55">
        <v>44709</v>
      </c>
      <c r="F46" s="56">
        <v>46119</v>
      </c>
      <c r="G46" s="31">
        <f t="shared" si="3"/>
        <v>1063311455.9200002</v>
      </c>
      <c r="H46" s="30">
        <v>0</v>
      </c>
      <c r="I46" s="41">
        <v>146409.20000000001</v>
      </c>
      <c r="J46" s="28"/>
      <c r="K46" s="39">
        <v>140831.62</v>
      </c>
      <c r="L46" s="40">
        <v>30017.87</v>
      </c>
    </row>
    <row r="47" spans="3:12" x14ac:dyDescent="0.2">
      <c r="C47" s="42" t="s">
        <v>45</v>
      </c>
      <c r="D47" s="54" t="s">
        <v>39</v>
      </c>
      <c r="E47" s="55">
        <v>44100</v>
      </c>
      <c r="F47" s="56">
        <v>45510</v>
      </c>
      <c r="G47" s="31">
        <f t="shared" si="3"/>
        <v>718063574.89200008</v>
      </c>
      <c r="H47" s="30">
        <v>0</v>
      </c>
      <c r="I47" s="41">
        <v>98871.42</v>
      </c>
      <c r="J47" s="28"/>
      <c r="K47" s="39">
        <v>97263.46</v>
      </c>
      <c r="L47" s="40">
        <v>7007.98</v>
      </c>
    </row>
    <row r="48" spans="3:12" x14ac:dyDescent="0.2">
      <c r="C48" s="42" t="s">
        <v>46</v>
      </c>
      <c r="D48" s="54" t="s">
        <v>39</v>
      </c>
      <c r="E48" s="55">
        <v>45075</v>
      </c>
      <c r="F48" s="56">
        <v>46695</v>
      </c>
      <c r="G48" s="31">
        <f t="shared" si="3"/>
        <v>1611556632.678</v>
      </c>
      <c r="H48" s="30">
        <v>0</v>
      </c>
      <c r="I48" s="41">
        <v>221898.03</v>
      </c>
      <c r="J48" s="28"/>
      <c r="K48" s="39">
        <v>221898.03</v>
      </c>
      <c r="L48" s="40">
        <v>94069.700000000012</v>
      </c>
    </row>
    <row r="49" spans="3:12" x14ac:dyDescent="0.2">
      <c r="C49" s="42" t="s">
        <v>47</v>
      </c>
      <c r="D49" s="54" t="s">
        <v>39</v>
      </c>
      <c r="E49" s="55">
        <v>44519</v>
      </c>
      <c r="F49" s="56">
        <v>45584</v>
      </c>
      <c r="G49" s="31">
        <f t="shared" si="3"/>
        <v>1207225103.9920001</v>
      </c>
      <c r="H49" s="30">
        <v>0</v>
      </c>
      <c r="I49" s="41">
        <v>166224.92000000001</v>
      </c>
      <c r="J49" s="28"/>
      <c r="K49" s="39">
        <v>163800.93999999997</v>
      </c>
      <c r="L49" s="40">
        <v>10274.127272727272</v>
      </c>
    </row>
    <row r="50" spans="3:12" x14ac:dyDescent="0.2">
      <c r="C50" s="42" t="s">
        <v>48</v>
      </c>
      <c r="D50" s="54" t="s">
        <v>39</v>
      </c>
      <c r="E50" s="55">
        <v>43635</v>
      </c>
      <c r="F50" s="56">
        <v>45166</v>
      </c>
      <c r="G50" s="31">
        <f t="shared" si="3"/>
        <v>219048585.868</v>
      </c>
      <c r="H50" s="30">
        <v>0</v>
      </c>
      <c r="I50" s="41">
        <v>30161.18</v>
      </c>
      <c r="J50" s="28"/>
      <c r="K50" s="39">
        <v>29691.38</v>
      </c>
      <c r="L50" s="40">
        <v>672.36</v>
      </c>
    </row>
    <row r="51" spans="3:12" x14ac:dyDescent="0.2">
      <c r="C51" s="42" t="s">
        <v>48</v>
      </c>
      <c r="D51" s="54" t="s">
        <v>39</v>
      </c>
      <c r="E51" s="55">
        <v>43963</v>
      </c>
      <c r="F51" s="56">
        <v>45425</v>
      </c>
      <c r="G51" s="31">
        <f t="shared" si="3"/>
        <v>685246645.28000009</v>
      </c>
      <c r="H51" s="30">
        <v>0</v>
      </c>
      <c r="I51" s="41">
        <v>94352.8</v>
      </c>
      <c r="J51" s="28"/>
      <c r="K51" s="39">
        <v>92768.530000000013</v>
      </c>
      <c r="L51" s="40">
        <v>5247.19</v>
      </c>
    </row>
    <row r="52" spans="3:12" x14ac:dyDescent="0.2">
      <c r="C52" s="42" t="s">
        <v>48</v>
      </c>
      <c r="D52" s="54" t="s">
        <v>39</v>
      </c>
      <c r="E52" s="55">
        <v>44498</v>
      </c>
      <c r="F52" s="56">
        <v>45930</v>
      </c>
      <c r="G52" s="31">
        <f t="shared" si="3"/>
        <v>1017963127.8859999</v>
      </c>
      <c r="H52" s="30">
        <v>0</v>
      </c>
      <c r="I52" s="41">
        <v>140165.10999999999</v>
      </c>
      <c r="J52" s="28"/>
      <c r="K52" s="39">
        <v>136333.18</v>
      </c>
      <c r="L52" s="40">
        <v>19329.340000000004</v>
      </c>
    </row>
    <row r="53" spans="3:12" x14ac:dyDescent="0.2">
      <c r="C53" s="42" t="s">
        <v>49</v>
      </c>
      <c r="D53" s="54" t="s">
        <v>39</v>
      </c>
      <c r="E53" s="55">
        <v>43880</v>
      </c>
      <c r="F53" s="56">
        <v>45352</v>
      </c>
      <c r="G53" s="31">
        <f t="shared" si="3"/>
        <v>614102651.43599999</v>
      </c>
      <c r="H53" s="30">
        <v>0</v>
      </c>
      <c r="I53" s="41">
        <v>84556.86</v>
      </c>
      <c r="J53" s="28"/>
      <c r="K53" s="39">
        <v>83994.420000000013</v>
      </c>
      <c r="L53" s="40">
        <v>3085.58</v>
      </c>
    </row>
    <row r="54" spans="3:12" x14ac:dyDescent="0.2">
      <c r="C54" s="42" t="s">
        <v>346</v>
      </c>
      <c r="D54" s="54" t="s">
        <v>33</v>
      </c>
      <c r="E54" s="55"/>
      <c r="F54" s="56"/>
      <c r="G54" s="31">
        <f>+I54</f>
        <v>160197</v>
      </c>
      <c r="H54" s="30"/>
      <c r="I54" s="41">
        <v>160197</v>
      </c>
      <c r="J54" s="28"/>
      <c r="K54" s="39">
        <v>0</v>
      </c>
      <c r="L54" s="40">
        <v>0</v>
      </c>
    </row>
    <row r="55" spans="3:12" x14ac:dyDescent="0.2">
      <c r="C55" s="64" t="s">
        <v>346</v>
      </c>
      <c r="D55" s="54" t="s">
        <v>39</v>
      </c>
      <c r="E55" s="55"/>
      <c r="F55" s="56"/>
      <c r="G55" s="31">
        <f>+I55</f>
        <v>1379437.88</v>
      </c>
      <c r="H55" s="30">
        <v>0</v>
      </c>
      <c r="I55" s="41">
        <v>1379437.88</v>
      </c>
      <c r="J55" s="28"/>
      <c r="K55" s="39">
        <v>189.93719604549332</v>
      </c>
      <c r="L55" s="40">
        <v>0</v>
      </c>
    </row>
    <row r="56" spans="3:12" x14ac:dyDescent="0.2">
      <c r="C56" s="12"/>
      <c r="D56" s="13"/>
      <c r="E56" s="13"/>
      <c r="F56" s="13"/>
      <c r="G56" s="31"/>
      <c r="H56" s="31"/>
      <c r="I56" s="31"/>
      <c r="J56" s="28"/>
      <c r="K56" s="37"/>
      <c r="L56" s="29"/>
    </row>
    <row r="57" spans="3:12" x14ac:dyDescent="0.2">
      <c r="C57" s="80" t="s">
        <v>338</v>
      </c>
      <c r="D57" s="81"/>
      <c r="E57" s="43"/>
      <c r="F57" s="43"/>
      <c r="G57" s="30"/>
      <c r="H57" s="30"/>
      <c r="I57" s="30"/>
      <c r="J57" s="28"/>
      <c r="K57" s="37"/>
      <c r="L57" s="29"/>
    </row>
    <row r="58" spans="3:12" x14ac:dyDescent="0.2">
      <c r="C58" s="12" t="s">
        <v>22</v>
      </c>
      <c r="D58" s="13"/>
      <c r="E58" s="13"/>
      <c r="F58" s="13"/>
      <c r="G58" s="31"/>
      <c r="H58" s="31"/>
      <c r="I58" s="31"/>
      <c r="J58" s="28"/>
      <c r="K58" s="37"/>
      <c r="L58" s="29"/>
    </row>
    <row r="59" spans="3:12" x14ac:dyDescent="0.2">
      <c r="C59" s="42" t="s">
        <v>61</v>
      </c>
      <c r="D59" s="57" t="s">
        <v>33</v>
      </c>
      <c r="E59" s="13"/>
      <c r="F59" s="13"/>
      <c r="G59" s="31">
        <f>+H59</f>
        <v>841713317</v>
      </c>
      <c r="H59" s="31">
        <v>841713317</v>
      </c>
      <c r="I59" s="30">
        <v>0</v>
      </c>
      <c r="J59" s="28"/>
      <c r="K59" s="37"/>
      <c r="L59" s="29"/>
    </row>
    <row r="60" spans="3:12" x14ac:dyDescent="0.2">
      <c r="C60" s="42" t="s">
        <v>62</v>
      </c>
      <c r="D60" s="57" t="s">
        <v>33</v>
      </c>
      <c r="E60" s="13"/>
      <c r="F60" s="13"/>
      <c r="G60" s="31">
        <f t="shared" ref="G60:G68" si="4">+H60</f>
        <v>412674290</v>
      </c>
      <c r="H60" s="31">
        <v>412674290</v>
      </c>
      <c r="I60" s="30">
        <v>0</v>
      </c>
      <c r="J60" s="28"/>
      <c r="K60" s="37"/>
      <c r="L60" s="29"/>
    </row>
    <row r="61" spans="3:12" x14ac:dyDescent="0.2">
      <c r="C61" s="42" t="s">
        <v>63</v>
      </c>
      <c r="D61" s="57" t="s">
        <v>33</v>
      </c>
      <c r="E61" s="13"/>
      <c r="F61" s="13"/>
      <c r="G61" s="31">
        <f t="shared" si="4"/>
        <v>366249865</v>
      </c>
      <c r="H61" s="31">
        <v>366249865</v>
      </c>
      <c r="I61" s="30">
        <v>0</v>
      </c>
      <c r="J61" s="28"/>
      <c r="K61" s="37"/>
      <c r="L61" s="29"/>
    </row>
    <row r="62" spans="3:12" x14ac:dyDescent="0.2">
      <c r="C62" s="42" t="s">
        <v>64</v>
      </c>
      <c r="D62" s="57" t="s">
        <v>33</v>
      </c>
      <c r="E62" s="13"/>
      <c r="F62" s="13"/>
      <c r="G62" s="31">
        <f t="shared" si="4"/>
        <v>200000000</v>
      </c>
      <c r="H62" s="31">
        <v>200000000</v>
      </c>
      <c r="I62" s="30">
        <v>0</v>
      </c>
      <c r="J62" s="28"/>
      <c r="K62" s="37"/>
      <c r="L62" s="29"/>
    </row>
    <row r="63" spans="3:12" x14ac:dyDescent="0.2">
      <c r="C63" s="42" t="s">
        <v>65</v>
      </c>
      <c r="D63" s="57" t="s">
        <v>33</v>
      </c>
      <c r="E63" s="13"/>
      <c r="F63" s="13"/>
      <c r="G63" s="31">
        <f t="shared" si="4"/>
        <v>183188250</v>
      </c>
      <c r="H63" s="31">
        <v>183188250</v>
      </c>
      <c r="I63" s="30">
        <v>0</v>
      </c>
      <c r="J63" s="28"/>
      <c r="K63" s="37"/>
      <c r="L63" s="29"/>
    </row>
    <row r="64" spans="3:12" x14ac:dyDescent="0.2">
      <c r="C64" s="42" t="s">
        <v>66</v>
      </c>
      <c r="D64" s="57" t="s">
        <v>33</v>
      </c>
      <c r="E64" s="13"/>
      <c r="F64" s="13"/>
      <c r="G64" s="31">
        <f t="shared" si="4"/>
        <v>163253643</v>
      </c>
      <c r="H64" s="31">
        <v>163253643</v>
      </c>
      <c r="I64" s="30">
        <v>0</v>
      </c>
      <c r="J64" s="28"/>
      <c r="K64" s="37"/>
      <c r="L64" s="29"/>
    </row>
    <row r="65" spans="3:12" x14ac:dyDescent="0.2">
      <c r="C65" s="42" t="s">
        <v>67</v>
      </c>
      <c r="D65" s="57" t="s">
        <v>33</v>
      </c>
      <c r="E65" s="13"/>
      <c r="F65" s="13"/>
      <c r="G65" s="31">
        <f t="shared" si="4"/>
        <v>162562500</v>
      </c>
      <c r="H65" s="31">
        <v>162562500</v>
      </c>
      <c r="I65" s="30">
        <v>0</v>
      </c>
      <c r="J65" s="28"/>
      <c r="K65" s="37"/>
      <c r="L65" s="29"/>
    </row>
    <row r="66" spans="3:12" x14ac:dyDescent="0.2">
      <c r="C66" s="42" t="s">
        <v>68</v>
      </c>
      <c r="D66" s="57" t="s">
        <v>33</v>
      </c>
      <c r="E66" s="13"/>
      <c r="F66" s="13"/>
      <c r="G66" s="31">
        <f t="shared" si="4"/>
        <v>138295823</v>
      </c>
      <c r="H66" s="31">
        <v>138295823</v>
      </c>
      <c r="I66" s="30">
        <v>0</v>
      </c>
      <c r="J66" s="28"/>
      <c r="K66" s="37"/>
      <c r="L66" s="29"/>
    </row>
    <row r="67" spans="3:12" x14ac:dyDescent="0.2">
      <c r="C67" s="42" t="s">
        <v>69</v>
      </c>
      <c r="D67" s="57" t="s">
        <v>33</v>
      </c>
      <c r="E67" s="13"/>
      <c r="F67" s="13"/>
      <c r="G67" s="31">
        <f t="shared" si="4"/>
        <v>122523687</v>
      </c>
      <c r="H67" s="31">
        <v>122523687</v>
      </c>
      <c r="I67" s="30">
        <v>0</v>
      </c>
      <c r="J67" s="28"/>
      <c r="K67" s="37"/>
      <c r="L67" s="29"/>
    </row>
    <row r="68" spans="3:12" x14ac:dyDescent="0.2">
      <c r="C68" s="42" t="s">
        <v>70</v>
      </c>
      <c r="D68" s="57" t="s">
        <v>33</v>
      </c>
      <c r="E68" s="13"/>
      <c r="F68" s="13"/>
      <c r="G68" s="31">
        <f t="shared" si="4"/>
        <v>95870940</v>
      </c>
      <c r="H68" s="31">
        <v>95870940</v>
      </c>
      <c r="I68" s="30">
        <v>0</v>
      </c>
      <c r="J68" s="28"/>
      <c r="K68" s="37"/>
      <c r="L68" s="29"/>
    </row>
    <row r="69" spans="3:12" x14ac:dyDescent="0.2">
      <c r="C69" s="42" t="s">
        <v>344</v>
      </c>
      <c r="D69" s="57" t="s">
        <v>33</v>
      </c>
      <c r="E69" s="13"/>
      <c r="F69" s="13"/>
      <c r="G69" s="31">
        <f>+H69</f>
        <v>4391417118</v>
      </c>
      <c r="H69" s="31">
        <v>4391417118</v>
      </c>
      <c r="I69" s="30">
        <v>0</v>
      </c>
      <c r="J69" s="28"/>
      <c r="K69" s="37"/>
      <c r="L69" s="29"/>
    </row>
    <row r="70" spans="3:12" x14ac:dyDescent="0.2">
      <c r="C70" s="42" t="s">
        <v>71</v>
      </c>
      <c r="D70" s="57" t="s">
        <v>33</v>
      </c>
      <c r="E70" s="13"/>
      <c r="F70" s="13"/>
      <c r="G70" s="31">
        <f>+H70-32</f>
        <v>2800247869</v>
      </c>
      <c r="H70" s="31">
        <v>2800247901</v>
      </c>
      <c r="I70" s="30"/>
      <c r="J70" s="28"/>
      <c r="K70" s="37"/>
      <c r="L70" s="29"/>
    </row>
    <row r="71" spans="3:12" x14ac:dyDescent="0.2">
      <c r="C71" s="42" t="s">
        <v>72</v>
      </c>
      <c r="D71" s="54" t="s">
        <v>39</v>
      </c>
      <c r="E71" s="13"/>
      <c r="F71" s="13"/>
      <c r="G71" s="31">
        <f>+I71*$E$7</f>
        <v>7846273301.5740004</v>
      </c>
      <c r="H71" s="30">
        <v>0</v>
      </c>
      <c r="I71" s="41">
        <v>1080366.99</v>
      </c>
      <c r="J71" s="28"/>
      <c r="K71" s="37"/>
      <c r="L71" s="29"/>
    </row>
    <row r="72" spans="3:12" x14ac:dyDescent="0.2">
      <c r="C72" s="42" t="s">
        <v>73</v>
      </c>
      <c r="D72" s="54" t="s">
        <v>39</v>
      </c>
      <c r="E72" s="13"/>
      <c r="F72" s="13"/>
      <c r="G72" s="31">
        <f t="shared" ref="G72:G82" si="5">+I72*$E$7</f>
        <v>803425125</v>
      </c>
      <c r="H72" s="30">
        <v>0</v>
      </c>
      <c r="I72" s="41">
        <v>110625</v>
      </c>
      <c r="J72" s="28"/>
      <c r="K72" s="37"/>
      <c r="L72" s="29"/>
    </row>
    <row r="73" spans="3:12" x14ac:dyDescent="0.2">
      <c r="C73" s="42" t="s">
        <v>74</v>
      </c>
      <c r="D73" s="54" t="s">
        <v>39</v>
      </c>
      <c r="E73" s="13"/>
      <c r="F73" s="13"/>
      <c r="G73" s="31">
        <f t="shared" si="5"/>
        <v>782290886.37400007</v>
      </c>
      <c r="H73" s="30">
        <v>0</v>
      </c>
      <c r="I73" s="41">
        <v>107714.99</v>
      </c>
      <c r="J73" s="28"/>
      <c r="K73" s="37"/>
      <c r="L73" s="29"/>
    </row>
    <row r="74" spans="3:12" x14ac:dyDescent="0.2">
      <c r="C74" s="42" t="s">
        <v>75</v>
      </c>
      <c r="D74" s="54" t="s">
        <v>39</v>
      </c>
      <c r="E74" s="13"/>
      <c r="F74" s="13"/>
      <c r="G74" s="31">
        <f t="shared" si="5"/>
        <v>759389076.16000009</v>
      </c>
      <c r="H74" s="30">
        <v>0</v>
      </c>
      <c r="I74" s="41">
        <v>104561.60000000001</v>
      </c>
      <c r="J74" s="28"/>
      <c r="K74" s="37"/>
      <c r="L74" s="29"/>
    </row>
    <row r="75" spans="3:12" x14ac:dyDescent="0.2">
      <c r="C75" s="42" t="s">
        <v>76</v>
      </c>
      <c r="D75" s="54" t="s">
        <v>39</v>
      </c>
      <c r="E75" s="13"/>
      <c r="F75" s="13"/>
      <c r="G75" s="31">
        <f t="shared" si="5"/>
        <v>674799467.80599999</v>
      </c>
      <c r="H75" s="30">
        <v>0</v>
      </c>
      <c r="I75" s="41">
        <v>92914.31</v>
      </c>
      <c r="J75" s="28"/>
      <c r="K75" s="37"/>
      <c r="L75" s="29"/>
    </row>
    <row r="76" spans="3:12" x14ac:dyDescent="0.2">
      <c r="C76" s="42" t="s">
        <v>77</v>
      </c>
      <c r="D76" s="54" t="s">
        <v>39</v>
      </c>
      <c r="E76" s="13"/>
      <c r="F76" s="13"/>
      <c r="G76" s="31">
        <f t="shared" si="5"/>
        <v>657967520.79400003</v>
      </c>
      <c r="H76" s="30">
        <v>0</v>
      </c>
      <c r="I76" s="41">
        <v>90596.69</v>
      </c>
      <c r="J76" s="28"/>
      <c r="K76" s="37"/>
      <c r="L76" s="29"/>
    </row>
    <row r="77" spans="3:12" x14ac:dyDescent="0.2">
      <c r="C77" s="42" t="s">
        <v>78</v>
      </c>
      <c r="D77" s="54" t="s">
        <v>39</v>
      </c>
      <c r="E77" s="13"/>
      <c r="F77" s="13"/>
      <c r="G77" s="31">
        <f t="shared" si="5"/>
        <v>621006406.37</v>
      </c>
      <c r="H77" s="30">
        <v>0</v>
      </c>
      <c r="I77" s="41">
        <v>85507.45</v>
      </c>
      <c r="J77" s="28"/>
      <c r="K77" s="37"/>
      <c r="L77" s="29"/>
    </row>
    <row r="78" spans="3:12" x14ac:dyDescent="0.2">
      <c r="C78" s="42" t="s">
        <v>79</v>
      </c>
      <c r="D78" s="54" t="s">
        <v>39</v>
      </c>
      <c r="E78" s="13"/>
      <c r="F78" s="13"/>
      <c r="G78" s="31">
        <f t="shared" si="5"/>
        <v>495145693.62200004</v>
      </c>
      <c r="H78" s="30">
        <v>0</v>
      </c>
      <c r="I78" s="41">
        <v>68177.47</v>
      </c>
      <c r="J78" s="28"/>
      <c r="K78" s="37"/>
      <c r="L78" s="29"/>
    </row>
    <row r="79" spans="3:12" x14ac:dyDescent="0.2">
      <c r="C79" s="42" t="s">
        <v>80</v>
      </c>
      <c r="D79" s="54" t="s">
        <v>39</v>
      </c>
      <c r="E79" s="13"/>
      <c r="F79" s="13"/>
      <c r="G79" s="31">
        <f t="shared" si="5"/>
        <v>456147419.89800006</v>
      </c>
      <c r="H79" s="30">
        <v>0</v>
      </c>
      <c r="I79" s="41">
        <v>62807.73</v>
      </c>
      <c r="J79" s="28"/>
      <c r="K79" s="37"/>
      <c r="L79" s="29"/>
    </row>
    <row r="80" spans="3:12" x14ac:dyDescent="0.2">
      <c r="C80" s="42" t="s">
        <v>81</v>
      </c>
      <c r="D80" s="54" t="s">
        <v>39</v>
      </c>
      <c r="E80" s="13"/>
      <c r="F80" s="13"/>
      <c r="G80" s="31">
        <f t="shared" si="5"/>
        <v>418979394</v>
      </c>
      <c r="H80" s="30">
        <v>0</v>
      </c>
      <c r="I80" s="41">
        <v>57690</v>
      </c>
      <c r="J80" s="28"/>
      <c r="K80" s="37"/>
      <c r="L80" s="29"/>
    </row>
    <row r="81" spans="3:13" x14ac:dyDescent="0.2">
      <c r="C81" s="42" t="s">
        <v>82</v>
      </c>
      <c r="D81" s="54" t="s">
        <v>39</v>
      </c>
      <c r="E81" s="13"/>
      <c r="F81" s="13"/>
      <c r="G81" s="31">
        <f t="shared" si="5"/>
        <v>309725705.542</v>
      </c>
      <c r="H81" s="30">
        <v>0</v>
      </c>
      <c r="I81" s="41">
        <v>42646.67</v>
      </c>
      <c r="J81" s="28"/>
      <c r="K81" s="37"/>
      <c r="L81" s="29"/>
    </row>
    <row r="82" spans="3:13" x14ac:dyDescent="0.2">
      <c r="C82" s="42" t="s">
        <v>71</v>
      </c>
      <c r="D82" s="54" t="s">
        <v>39</v>
      </c>
      <c r="E82" s="13"/>
      <c r="F82" s="13"/>
      <c r="G82" s="61">
        <f t="shared" si="5"/>
        <v>4558232755.3480005</v>
      </c>
      <c r="H82" s="30">
        <v>0</v>
      </c>
      <c r="I82" s="63">
        <v>627630.98</v>
      </c>
      <c r="J82" s="62"/>
      <c r="K82" s="37"/>
      <c r="L82" s="29"/>
    </row>
    <row r="83" spans="3:13" x14ac:dyDescent="0.2">
      <c r="C83" s="42" t="s">
        <v>52</v>
      </c>
      <c r="D83" s="54" t="s">
        <v>39</v>
      </c>
      <c r="E83" s="13"/>
      <c r="F83" s="13"/>
      <c r="G83" s="31">
        <f>+I83*$E$7</f>
        <v>28834778790</v>
      </c>
      <c r="H83" s="30">
        <v>0</v>
      </c>
      <c r="I83" s="31">
        <v>3970310.7413323051</v>
      </c>
      <c r="J83" s="28"/>
      <c r="K83" s="37"/>
      <c r="L83" s="29"/>
      <c r="M83" s="19"/>
    </row>
    <row r="84" spans="3:13" x14ac:dyDescent="0.2">
      <c r="C84" s="42" t="s">
        <v>53</v>
      </c>
      <c r="D84" s="54" t="s">
        <v>39</v>
      </c>
      <c r="E84" s="13"/>
      <c r="F84" s="13"/>
      <c r="G84" s="31">
        <f t="shared" ref="G84" si="6">+I84*$E$7</f>
        <v>15502805150.190001</v>
      </c>
      <c r="H84" s="30">
        <v>0</v>
      </c>
      <c r="I84" s="41">
        <v>2134608.15</v>
      </c>
      <c r="J84" s="28"/>
      <c r="K84" s="37"/>
      <c r="L84" s="29"/>
      <c r="M84" s="19"/>
    </row>
    <row r="85" spans="3:13" x14ac:dyDescent="0.2">
      <c r="C85" s="42"/>
      <c r="D85" s="54"/>
      <c r="E85" s="13"/>
      <c r="F85" s="13"/>
      <c r="G85" s="31"/>
      <c r="H85" s="30"/>
      <c r="I85" s="31"/>
      <c r="J85" s="28"/>
      <c r="K85" s="37"/>
      <c r="L85" s="29"/>
      <c r="M85" s="19"/>
    </row>
    <row r="86" spans="3:13" x14ac:dyDescent="0.2">
      <c r="C86" s="53" t="s">
        <v>339</v>
      </c>
      <c r="D86" s="43"/>
      <c r="E86" s="43"/>
      <c r="F86" s="43"/>
      <c r="G86" s="30"/>
      <c r="H86" s="30"/>
      <c r="I86" s="30"/>
      <c r="J86" s="28"/>
      <c r="K86" s="37"/>
      <c r="L86" s="29"/>
      <c r="M86" s="19"/>
    </row>
    <row r="87" spans="3:13" x14ac:dyDescent="0.2">
      <c r="C87" s="12" t="s">
        <v>22</v>
      </c>
      <c r="D87" s="13"/>
      <c r="E87" s="13"/>
      <c r="F87" s="13"/>
      <c r="G87" s="31"/>
      <c r="H87" s="31"/>
      <c r="I87" s="31"/>
      <c r="J87" s="28"/>
      <c r="K87" s="37"/>
      <c r="L87" s="29"/>
      <c r="M87" s="19"/>
    </row>
    <row r="88" spans="3:13" x14ac:dyDescent="0.2">
      <c r="C88" s="12" t="s">
        <v>334</v>
      </c>
      <c r="D88" s="13"/>
      <c r="E88" s="13"/>
      <c r="F88" s="13"/>
      <c r="G88" s="31"/>
      <c r="H88" s="31"/>
      <c r="I88" s="31"/>
      <c r="J88" s="28"/>
      <c r="K88" s="37"/>
      <c r="L88" s="29"/>
      <c r="M88" s="19"/>
    </row>
    <row r="89" spans="3:13" x14ac:dyDescent="0.2">
      <c r="C89" s="12"/>
      <c r="D89" s="13"/>
      <c r="E89" s="13"/>
      <c r="F89" s="13"/>
      <c r="G89" s="31"/>
      <c r="H89" s="31"/>
      <c r="I89" s="31"/>
      <c r="J89" s="28"/>
      <c r="K89" s="37"/>
      <c r="L89" s="29"/>
      <c r="M89" s="19"/>
    </row>
    <row r="90" spans="3:13" x14ac:dyDescent="0.2">
      <c r="C90" s="80" t="s">
        <v>340</v>
      </c>
      <c r="D90" s="81"/>
      <c r="E90" s="43"/>
      <c r="F90" s="43"/>
      <c r="G90" s="30"/>
      <c r="H90" s="30"/>
      <c r="I90" s="30"/>
      <c r="J90" s="28"/>
      <c r="K90" s="37"/>
      <c r="L90" s="29"/>
    </row>
    <row r="91" spans="3:13" x14ac:dyDescent="0.2">
      <c r="C91" s="12" t="s">
        <v>22</v>
      </c>
      <c r="D91" s="43"/>
      <c r="E91" s="43"/>
      <c r="F91" s="43"/>
      <c r="G91" s="30"/>
      <c r="H91" s="30"/>
      <c r="I91" s="30"/>
      <c r="J91" s="28"/>
      <c r="K91" s="37"/>
      <c r="L91" s="29"/>
    </row>
    <row r="92" spans="3:13" x14ac:dyDescent="0.2">
      <c r="C92" s="42" t="s">
        <v>54</v>
      </c>
      <c r="D92" s="57" t="s">
        <v>33</v>
      </c>
      <c r="E92" s="43"/>
      <c r="F92" s="43"/>
      <c r="G92" s="30">
        <f>+H92</f>
        <v>2800347502</v>
      </c>
      <c r="H92" s="30">
        <v>2800347502</v>
      </c>
      <c r="I92" s="30">
        <v>0</v>
      </c>
      <c r="J92" s="28"/>
      <c r="K92" s="37"/>
      <c r="L92" s="29"/>
    </row>
    <row r="93" spans="3:13" x14ac:dyDescent="0.2">
      <c r="C93" s="42" t="s">
        <v>55</v>
      </c>
      <c r="D93" s="57" t="s">
        <v>33</v>
      </c>
      <c r="E93" s="43"/>
      <c r="F93" s="43"/>
      <c r="G93" s="30">
        <f t="shared" ref="G93:G95" si="7">+H93</f>
        <v>1368492907</v>
      </c>
      <c r="H93" s="30">
        <v>1368492907</v>
      </c>
      <c r="I93" s="30">
        <v>0</v>
      </c>
      <c r="J93" s="28"/>
      <c r="K93" s="37"/>
      <c r="L93" s="29"/>
    </row>
    <row r="94" spans="3:13" x14ac:dyDescent="0.2">
      <c r="C94" s="42" t="s">
        <v>56</v>
      </c>
      <c r="D94" s="57" t="s">
        <v>33</v>
      </c>
      <c r="E94" s="43"/>
      <c r="F94" s="43"/>
      <c r="G94" s="30">
        <f t="shared" si="7"/>
        <v>871501932</v>
      </c>
      <c r="H94" s="30">
        <v>871501932</v>
      </c>
      <c r="I94" s="30">
        <v>0</v>
      </c>
      <c r="J94" s="28"/>
      <c r="K94" s="37"/>
      <c r="L94" s="29"/>
    </row>
    <row r="95" spans="3:13" x14ac:dyDescent="0.2">
      <c r="C95" s="42" t="s">
        <v>57</v>
      </c>
      <c r="D95" s="57" t="s">
        <v>33</v>
      </c>
      <c r="E95" s="43"/>
      <c r="F95" s="43"/>
      <c r="G95" s="30">
        <f t="shared" si="7"/>
        <v>124735656.59999999</v>
      </c>
      <c r="H95" s="30">
        <v>124735656.59999999</v>
      </c>
      <c r="I95" s="30">
        <v>0</v>
      </c>
      <c r="J95" s="28"/>
      <c r="K95" s="37"/>
      <c r="L95" s="29"/>
    </row>
    <row r="96" spans="3:13" x14ac:dyDescent="0.2">
      <c r="C96" s="42" t="s">
        <v>58</v>
      </c>
      <c r="D96" s="57" t="s">
        <v>33</v>
      </c>
      <c r="E96" s="43"/>
      <c r="F96" s="43"/>
      <c r="G96" s="30">
        <f>+H96</f>
        <v>8591182275</v>
      </c>
      <c r="H96" s="30">
        <v>8591182275</v>
      </c>
      <c r="I96" s="30">
        <v>0</v>
      </c>
      <c r="J96" s="28"/>
      <c r="K96" s="37"/>
      <c r="L96" s="29"/>
    </row>
    <row r="97" spans="3:12" x14ac:dyDescent="0.2">
      <c r="C97" s="42" t="s">
        <v>59</v>
      </c>
      <c r="D97" s="57" t="s">
        <v>33</v>
      </c>
      <c r="E97" s="43"/>
      <c r="F97" s="43"/>
      <c r="G97" s="30">
        <f>+H97</f>
        <v>7440416004</v>
      </c>
      <c r="H97" s="30">
        <v>7440416004</v>
      </c>
      <c r="I97" s="30">
        <v>0</v>
      </c>
      <c r="J97" s="28"/>
      <c r="K97" s="37"/>
      <c r="L97" s="29"/>
    </row>
    <row r="98" spans="3:12" x14ac:dyDescent="0.2">
      <c r="C98" s="42" t="s">
        <v>341</v>
      </c>
      <c r="D98" s="57" t="s">
        <v>33</v>
      </c>
      <c r="E98" s="43"/>
      <c r="F98" s="43"/>
      <c r="G98" s="30">
        <v>19014183784</v>
      </c>
      <c r="H98" s="30">
        <v>34039280257</v>
      </c>
      <c r="I98" s="30">
        <v>0</v>
      </c>
      <c r="J98" s="28"/>
      <c r="K98" s="37"/>
      <c r="L98" s="29"/>
    </row>
    <row r="99" spans="3:12" x14ac:dyDescent="0.2">
      <c r="C99" s="42" t="s">
        <v>342</v>
      </c>
      <c r="D99" s="57" t="s">
        <v>33</v>
      </c>
      <c r="E99" s="43"/>
      <c r="F99" s="43"/>
      <c r="G99" s="30">
        <v>4728195184</v>
      </c>
      <c r="H99" s="30">
        <v>4728195184</v>
      </c>
      <c r="I99" s="30">
        <v>0</v>
      </c>
      <c r="J99" s="28"/>
      <c r="K99" s="37"/>
      <c r="L99" s="29"/>
    </row>
    <row r="100" spans="3:12" x14ac:dyDescent="0.2">
      <c r="C100" s="42" t="s">
        <v>343</v>
      </c>
      <c r="D100" s="57" t="s">
        <v>33</v>
      </c>
      <c r="E100" s="43"/>
      <c r="F100" s="43"/>
      <c r="G100" s="30">
        <v>7476054397</v>
      </c>
      <c r="H100" s="30">
        <v>7476054397</v>
      </c>
      <c r="I100" s="30">
        <v>0</v>
      </c>
      <c r="J100" s="28"/>
      <c r="K100" s="37"/>
      <c r="L100" s="29"/>
    </row>
    <row r="101" spans="3:12" x14ac:dyDescent="0.2">
      <c r="C101" s="42" t="s">
        <v>50</v>
      </c>
      <c r="D101" s="54" t="s">
        <v>39</v>
      </c>
      <c r="E101" s="13"/>
      <c r="F101" s="13"/>
      <c r="G101" s="61">
        <f>+I101*$E$7</f>
        <v>22169629992</v>
      </c>
      <c r="H101" s="30">
        <v>0</v>
      </c>
      <c r="I101" s="61">
        <v>3052574.8343568416</v>
      </c>
      <c r="J101" s="62"/>
      <c r="K101" s="37"/>
      <c r="L101" s="29"/>
    </row>
    <row r="102" spans="3:12" x14ac:dyDescent="0.2">
      <c r="C102" s="42" t="s">
        <v>51</v>
      </c>
      <c r="D102" s="57" t="s">
        <v>33</v>
      </c>
      <c r="E102" s="13"/>
      <c r="F102" s="13"/>
      <c r="G102" s="61">
        <f>+H102</f>
        <v>2832223000</v>
      </c>
      <c r="H102" s="61">
        <v>2832223000</v>
      </c>
      <c r="I102" s="61"/>
      <c r="J102" s="62"/>
      <c r="K102" s="37"/>
      <c r="L102" s="29"/>
    </row>
    <row r="103" spans="3:12" x14ac:dyDescent="0.2">
      <c r="C103" s="42"/>
      <c r="D103" s="57"/>
      <c r="E103" s="43"/>
      <c r="F103" s="43"/>
      <c r="G103" s="30"/>
      <c r="H103" s="30"/>
      <c r="I103" s="30"/>
      <c r="J103" s="28"/>
      <c r="K103" s="37"/>
      <c r="L103" s="29"/>
    </row>
    <row r="104" spans="3:12" x14ac:dyDescent="0.2">
      <c r="C104" s="42"/>
      <c r="D104" s="57"/>
      <c r="E104" s="43"/>
      <c r="F104" s="43"/>
      <c r="G104" s="30"/>
      <c r="H104" s="30"/>
      <c r="I104" s="30"/>
      <c r="J104" s="28"/>
      <c r="K104" s="37"/>
      <c r="L104" s="29"/>
    </row>
    <row r="105" spans="3:12" ht="12.75" thickBot="1" x14ac:dyDescent="0.25">
      <c r="C105" s="42"/>
      <c r="D105" s="57"/>
      <c r="E105" s="43"/>
      <c r="F105" s="43"/>
      <c r="G105" s="30"/>
      <c r="H105" s="30"/>
      <c r="I105" s="30"/>
      <c r="J105" s="28"/>
      <c r="K105" s="37"/>
      <c r="L105" s="29"/>
    </row>
    <row r="106" spans="3:12" ht="12.75" thickBot="1" x14ac:dyDescent="0.25">
      <c r="C106" s="14" t="s">
        <v>9</v>
      </c>
      <c r="D106" s="15"/>
      <c r="E106" s="15"/>
      <c r="F106" s="15"/>
      <c r="G106" s="52">
        <f>+SUM(G21:G104)</f>
        <v>172866239114.992</v>
      </c>
      <c r="H106" s="32"/>
      <c r="I106" s="32"/>
      <c r="J106" s="32"/>
      <c r="K106" s="38"/>
      <c r="L106" s="33"/>
    </row>
    <row r="107" spans="3:12" x14ac:dyDescent="0.2">
      <c r="C107" s="42"/>
      <c r="G107" s="28"/>
      <c r="H107" s="28"/>
      <c r="I107" s="28"/>
      <c r="J107" s="28"/>
      <c r="K107" s="37"/>
      <c r="L107" s="29"/>
    </row>
    <row r="108" spans="3:12" x14ac:dyDescent="0.2">
      <c r="C108" s="12" t="s">
        <v>13</v>
      </c>
      <c r="G108" s="28"/>
      <c r="H108" s="28"/>
      <c r="I108" s="28"/>
      <c r="J108" s="28"/>
      <c r="K108" s="37"/>
      <c r="L108" s="29"/>
    </row>
    <row r="109" spans="3:12" ht="7.5" customHeight="1" x14ac:dyDescent="0.2">
      <c r="C109" s="12"/>
      <c r="G109" s="28"/>
      <c r="H109" s="28"/>
      <c r="I109" s="28"/>
      <c r="J109" s="28"/>
      <c r="K109" s="37"/>
      <c r="L109" s="29"/>
    </row>
    <row r="110" spans="3:12" x14ac:dyDescent="0.2">
      <c r="C110" s="82" t="s">
        <v>8</v>
      </c>
      <c r="D110" s="83"/>
      <c r="E110" s="43"/>
      <c r="F110" s="43"/>
      <c r="G110" s="30"/>
      <c r="H110" s="30"/>
      <c r="I110" s="30"/>
      <c r="J110" s="28"/>
      <c r="K110" s="37"/>
      <c r="L110" s="29"/>
    </row>
    <row r="111" spans="3:12" x14ac:dyDescent="0.2">
      <c r="C111" s="12" t="s">
        <v>22</v>
      </c>
      <c r="D111" s="13"/>
      <c r="E111" s="13"/>
      <c r="F111" s="13"/>
      <c r="G111" s="31"/>
      <c r="H111" s="31"/>
      <c r="I111" s="31"/>
      <c r="J111" s="28"/>
      <c r="K111" s="37"/>
      <c r="L111" s="29"/>
    </row>
    <row r="112" spans="3:12" x14ac:dyDescent="0.2">
      <c r="C112" s="42" t="s">
        <v>36</v>
      </c>
      <c r="D112" s="57" t="s">
        <v>33</v>
      </c>
      <c r="E112" s="55">
        <v>44922</v>
      </c>
      <c r="F112" s="56">
        <v>46722</v>
      </c>
      <c r="G112" s="31">
        <f>+H112</f>
        <v>3004271489</v>
      </c>
      <c r="H112" s="31">
        <v>3004271489</v>
      </c>
      <c r="I112" s="30">
        <v>0</v>
      </c>
      <c r="J112" s="28"/>
      <c r="K112" s="37">
        <v>3004271489</v>
      </c>
      <c r="L112" s="29">
        <v>568727860</v>
      </c>
    </row>
    <row r="113" spans="3:12" x14ac:dyDescent="0.2">
      <c r="C113" s="42" t="s">
        <v>37</v>
      </c>
      <c r="D113" s="57" t="s">
        <v>33</v>
      </c>
      <c r="E113" s="55">
        <v>44922</v>
      </c>
      <c r="F113" s="56">
        <v>46747</v>
      </c>
      <c r="G113" s="31">
        <f>+H113</f>
        <v>6109697753</v>
      </c>
      <c r="H113" s="31">
        <v>6109697753</v>
      </c>
      <c r="I113" s="30">
        <v>0</v>
      </c>
      <c r="J113" s="28"/>
      <c r="K113" s="37">
        <v>6109697753</v>
      </c>
      <c r="L113" s="29">
        <v>1403556595</v>
      </c>
    </row>
    <row r="114" spans="3:12" x14ac:dyDescent="0.2">
      <c r="C114" s="42" t="s">
        <v>38</v>
      </c>
      <c r="D114" s="54" t="s">
        <v>39</v>
      </c>
      <c r="E114" s="55">
        <v>44071</v>
      </c>
      <c r="F114" s="56">
        <v>45501</v>
      </c>
      <c r="G114" s="31">
        <f>+I114*$E$7</f>
        <v>52908549.381999999</v>
      </c>
      <c r="H114" s="30">
        <v>0</v>
      </c>
      <c r="I114" s="31">
        <v>7285.07</v>
      </c>
      <c r="J114" s="28"/>
      <c r="K114" s="37">
        <v>7285.07</v>
      </c>
      <c r="L114" s="29">
        <v>48.58</v>
      </c>
    </row>
    <row r="115" spans="3:12" x14ac:dyDescent="0.2">
      <c r="C115" s="42" t="s">
        <v>38</v>
      </c>
      <c r="D115" s="54" t="s">
        <v>39</v>
      </c>
      <c r="E115" s="55">
        <v>44271</v>
      </c>
      <c r="F115" s="56">
        <v>45704</v>
      </c>
      <c r="G115" s="31">
        <f t="shared" ref="G115:G133" si="8">+I115*$E$7</f>
        <v>503430431.94599998</v>
      </c>
      <c r="H115" s="30">
        <v>0</v>
      </c>
      <c r="I115" s="31">
        <v>69318.209999999992</v>
      </c>
      <c r="J115" s="28"/>
      <c r="K115" s="37">
        <v>69318.209999999992</v>
      </c>
      <c r="L115" s="29">
        <v>1437.3099999999997</v>
      </c>
    </row>
    <row r="116" spans="3:12" x14ac:dyDescent="0.2">
      <c r="C116" s="42" t="s">
        <v>38</v>
      </c>
      <c r="D116" s="54" t="s">
        <v>39</v>
      </c>
      <c r="E116" s="55">
        <v>44560</v>
      </c>
      <c r="F116" s="56">
        <v>45991</v>
      </c>
      <c r="G116" s="31">
        <f t="shared" si="8"/>
        <v>1391131057.8499999</v>
      </c>
      <c r="H116" s="30">
        <v>0</v>
      </c>
      <c r="I116" s="31">
        <v>191547.24999999997</v>
      </c>
      <c r="J116" s="28"/>
      <c r="K116" s="37">
        <v>191547.24999999997</v>
      </c>
      <c r="L116" s="29">
        <v>8734.1700000000019</v>
      </c>
    </row>
    <row r="117" spans="3:12" x14ac:dyDescent="0.2">
      <c r="C117" s="42" t="s">
        <v>40</v>
      </c>
      <c r="D117" s="54" t="s">
        <v>39</v>
      </c>
      <c r="E117" s="55">
        <v>44418</v>
      </c>
      <c r="F117" s="56">
        <v>46239</v>
      </c>
      <c r="G117" s="31">
        <f t="shared" si="8"/>
        <v>5218722213.9919996</v>
      </c>
      <c r="H117" s="30">
        <v>0</v>
      </c>
      <c r="I117" s="31">
        <v>718574.91999999993</v>
      </c>
      <c r="J117" s="28"/>
      <c r="K117" s="37">
        <v>718574.91999999993</v>
      </c>
      <c r="L117" s="29">
        <v>55879.66</v>
      </c>
    </row>
    <row r="118" spans="3:12" x14ac:dyDescent="0.2">
      <c r="C118" s="42" t="s">
        <v>40</v>
      </c>
      <c r="D118" s="54" t="s">
        <v>39</v>
      </c>
      <c r="E118" s="55">
        <v>44859</v>
      </c>
      <c r="F118" s="56">
        <v>45588</v>
      </c>
      <c r="G118" s="31">
        <f t="shared" si="8"/>
        <v>167138062.97800002</v>
      </c>
      <c r="H118" s="30">
        <v>0</v>
      </c>
      <c r="I118" s="31">
        <v>23013.530000000002</v>
      </c>
      <c r="J118" s="28"/>
      <c r="K118" s="37">
        <v>23013.530000000002</v>
      </c>
      <c r="L118" s="29">
        <v>407.16999999999996</v>
      </c>
    </row>
    <row r="119" spans="3:12" x14ac:dyDescent="0.2">
      <c r="C119" s="42" t="s">
        <v>41</v>
      </c>
      <c r="D119" s="54" t="s">
        <v>39</v>
      </c>
      <c r="E119" s="55">
        <v>44247</v>
      </c>
      <c r="F119" s="56">
        <v>45677</v>
      </c>
      <c r="G119" s="31">
        <f t="shared" si="8"/>
        <v>357931459.97040004</v>
      </c>
      <c r="H119" s="30">
        <v>0</v>
      </c>
      <c r="I119" s="31">
        <v>49284.204000000005</v>
      </c>
      <c r="J119" s="28"/>
      <c r="K119" s="37">
        <v>49284.204000000005</v>
      </c>
      <c r="L119" s="29">
        <v>1081.56</v>
      </c>
    </row>
    <row r="120" spans="3:12" x14ac:dyDescent="0.2">
      <c r="C120" s="42" t="s">
        <v>41</v>
      </c>
      <c r="D120" s="54" t="s">
        <v>39</v>
      </c>
      <c r="E120" s="55">
        <v>44393</v>
      </c>
      <c r="F120" s="56">
        <v>45824</v>
      </c>
      <c r="G120" s="31">
        <f t="shared" si="8"/>
        <v>403179368.03420001</v>
      </c>
      <c r="H120" s="30">
        <v>0</v>
      </c>
      <c r="I120" s="31">
        <v>55514.466999999997</v>
      </c>
      <c r="J120" s="28"/>
      <c r="K120" s="37">
        <v>55514.466999999997</v>
      </c>
      <c r="L120" s="29">
        <v>1984.95</v>
      </c>
    </row>
    <row r="121" spans="3:12" x14ac:dyDescent="0.2">
      <c r="C121" s="42" t="s">
        <v>42</v>
      </c>
      <c r="D121" s="54" t="s">
        <v>39</v>
      </c>
      <c r="E121" s="55">
        <v>44588</v>
      </c>
      <c r="F121" s="56">
        <v>45639</v>
      </c>
      <c r="G121" s="31">
        <f t="shared" si="8"/>
        <v>423652150.83999997</v>
      </c>
      <c r="H121" s="30">
        <v>0</v>
      </c>
      <c r="I121" s="31">
        <v>58333.399999999994</v>
      </c>
      <c r="J121" s="28"/>
      <c r="K121" s="37">
        <v>58333.399999999994</v>
      </c>
      <c r="L121" s="29">
        <v>1176.5199999999998</v>
      </c>
    </row>
    <row r="122" spans="3:12" x14ac:dyDescent="0.2">
      <c r="C122" s="42" t="s">
        <v>42</v>
      </c>
      <c r="D122" s="54" t="s">
        <v>39</v>
      </c>
      <c r="E122" s="55">
        <v>44732</v>
      </c>
      <c r="F122" s="56">
        <v>45797</v>
      </c>
      <c r="G122" s="31">
        <f t="shared" si="8"/>
        <v>443824748.59999996</v>
      </c>
      <c r="H122" s="30">
        <v>0</v>
      </c>
      <c r="I122" s="31">
        <v>61110.999999999993</v>
      </c>
      <c r="J122" s="28"/>
      <c r="K122" s="37">
        <v>61110.999999999993</v>
      </c>
      <c r="L122" s="29">
        <v>2277.3999999999996</v>
      </c>
    </row>
    <row r="123" spans="3:12" x14ac:dyDescent="0.2">
      <c r="C123" s="42" t="s">
        <v>42</v>
      </c>
      <c r="D123" s="54" t="s">
        <v>39</v>
      </c>
      <c r="E123" s="55">
        <v>44769</v>
      </c>
      <c r="F123" s="56">
        <v>45849</v>
      </c>
      <c r="G123" s="31">
        <f t="shared" si="8"/>
        <v>288485868.71200001</v>
      </c>
      <c r="H123" s="30">
        <v>0</v>
      </c>
      <c r="I123" s="31">
        <v>39722.120000000003</v>
      </c>
      <c r="J123" s="28"/>
      <c r="K123" s="37">
        <v>39722.120000000003</v>
      </c>
      <c r="L123" s="29">
        <v>1874.0099999999998</v>
      </c>
    </row>
    <row r="124" spans="3:12" x14ac:dyDescent="0.2">
      <c r="C124" s="42" t="s">
        <v>35</v>
      </c>
      <c r="D124" s="54" t="s">
        <v>39</v>
      </c>
      <c r="E124" s="55">
        <v>44217</v>
      </c>
      <c r="F124" s="56">
        <v>45627</v>
      </c>
      <c r="G124" s="31">
        <f t="shared" si="8"/>
        <v>303177237</v>
      </c>
      <c r="H124" s="30">
        <v>0</v>
      </c>
      <c r="I124" s="31">
        <v>41745</v>
      </c>
      <c r="J124" s="28"/>
      <c r="K124" s="37">
        <v>41745</v>
      </c>
      <c r="L124" s="29">
        <v>782</v>
      </c>
    </row>
    <row r="125" spans="3:12" x14ac:dyDescent="0.2">
      <c r="C125" s="42" t="s">
        <v>35</v>
      </c>
      <c r="D125" s="54" t="s">
        <v>39</v>
      </c>
      <c r="E125" s="55">
        <v>44590</v>
      </c>
      <c r="F125" s="56">
        <v>46000</v>
      </c>
      <c r="G125" s="31">
        <f t="shared" si="8"/>
        <v>887460669.60000002</v>
      </c>
      <c r="H125" s="30">
        <v>0</v>
      </c>
      <c r="I125" s="31">
        <v>122196</v>
      </c>
      <c r="J125" s="28"/>
      <c r="K125" s="37">
        <v>122196</v>
      </c>
      <c r="L125" s="29">
        <v>6781</v>
      </c>
    </row>
    <row r="126" spans="3:12" x14ac:dyDescent="0.2">
      <c r="C126" s="42" t="s">
        <v>35</v>
      </c>
      <c r="D126" s="54" t="s">
        <v>39</v>
      </c>
      <c r="E126" s="55">
        <v>43318</v>
      </c>
      <c r="F126" s="56">
        <v>45748</v>
      </c>
      <c r="G126" s="31">
        <f t="shared" si="8"/>
        <v>1075881564</v>
      </c>
      <c r="H126" s="30">
        <v>0</v>
      </c>
      <c r="I126" s="31">
        <v>148140</v>
      </c>
      <c r="J126" s="28"/>
      <c r="K126" s="37">
        <v>148140</v>
      </c>
      <c r="L126" s="29">
        <v>6026.75</v>
      </c>
    </row>
    <row r="127" spans="3:12" x14ac:dyDescent="0.2">
      <c r="C127" s="42" t="s">
        <v>43</v>
      </c>
      <c r="D127" s="54" t="s">
        <v>39</v>
      </c>
      <c r="E127" s="55">
        <v>44724</v>
      </c>
      <c r="F127" s="56">
        <v>45774</v>
      </c>
      <c r="G127" s="31">
        <f t="shared" si="8"/>
        <v>527495057.04599994</v>
      </c>
      <c r="H127" s="30">
        <v>0</v>
      </c>
      <c r="I127" s="31">
        <v>72631.709999999992</v>
      </c>
      <c r="J127" s="28"/>
      <c r="K127" s="37">
        <v>72631.709999999992</v>
      </c>
      <c r="L127" s="29">
        <v>2805.2999999999997</v>
      </c>
    </row>
    <row r="128" spans="3:12" x14ac:dyDescent="0.2">
      <c r="C128" s="42" t="s">
        <v>44</v>
      </c>
      <c r="D128" s="54" t="s">
        <v>39</v>
      </c>
      <c r="E128" s="55">
        <v>44680</v>
      </c>
      <c r="F128" s="56">
        <v>46090</v>
      </c>
      <c r="G128" s="31">
        <f t="shared" si="8"/>
        <v>1735659360.4700003</v>
      </c>
      <c r="H128" s="30">
        <v>0</v>
      </c>
      <c r="I128" s="31">
        <v>238985.95000000004</v>
      </c>
      <c r="J128" s="28"/>
      <c r="K128" s="37">
        <v>238985.95000000004</v>
      </c>
      <c r="L128" s="29">
        <v>17668.280000000002</v>
      </c>
    </row>
    <row r="129" spans="3:12" x14ac:dyDescent="0.2">
      <c r="C129" s="42" t="s">
        <v>44</v>
      </c>
      <c r="D129" s="54" t="s">
        <v>39</v>
      </c>
      <c r="E129" s="55">
        <v>44709</v>
      </c>
      <c r="F129" s="56">
        <v>46119</v>
      </c>
      <c r="G129" s="31">
        <f t="shared" si="8"/>
        <v>1812422210.0560002</v>
      </c>
      <c r="H129" s="30">
        <v>0</v>
      </c>
      <c r="I129" s="31">
        <v>249555.56000000003</v>
      </c>
      <c r="J129" s="28"/>
      <c r="K129" s="37">
        <v>249555.56000000003</v>
      </c>
      <c r="L129" s="29">
        <v>19309.189999999999</v>
      </c>
    </row>
    <row r="130" spans="3:12" x14ac:dyDescent="0.2">
      <c r="C130" s="42" t="s">
        <v>45</v>
      </c>
      <c r="D130" s="54" t="s">
        <v>39</v>
      </c>
      <c r="E130" s="55">
        <v>44100</v>
      </c>
      <c r="F130" s="56">
        <v>45510</v>
      </c>
      <c r="G130" s="31">
        <f t="shared" si="8"/>
        <v>106995310.362</v>
      </c>
      <c r="H130" s="30">
        <v>0</v>
      </c>
      <c r="I130" s="31">
        <v>14732.369999999999</v>
      </c>
      <c r="J130" s="28"/>
      <c r="K130" s="37">
        <v>14732.369999999999</v>
      </c>
      <c r="L130" s="29">
        <v>163.55000000000001</v>
      </c>
    </row>
    <row r="131" spans="3:12" x14ac:dyDescent="0.2">
      <c r="C131" s="42" t="s">
        <v>46</v>
      </c>
      <c r="D131" s="54" t="s">
        <v>39</v>
      </c>
      <c r="E131" s="55">
        <v>45075</v>
      </c>
      <c r="F131" s="56">
        <v>46695</v>
      </c>
      <c r="G131" s="31">
        <f t="shared" si="8"/>
        <v>8240748537.9219999</v>
      </c>
      <c r="H131" s="30">
        <v>0</v>
      </c>
      <c r="I131" s="31">
        <v>1134682.97</v>
      </c>
      <c r="J131" s="28"/>
      <c r="K131" s="37">
        <v>1134682.97</v>
      </c>
      <c r="L131" s="29">
        <v>172163.12999999998</v>
      </c>
    </row>
    <row r="132" spans="3:12" x14ac:dyDescent="0.2">
      <c r="C132" s="42" t="s">
        <v>47</v>
      </c>
      <c r="D132" s="54" t="s">
        <v>39</v>
      </c>
      <c r="E132" s="55">
        <v>44519</v>
      </c>
      <c r="F132" s="56">
        <v>45584</v>
      </c>
      <c r="G132" s="31">
        <f t="shared" si="8"/>
        <v>356845309.08999997</v>
      </c>
      <c r="H132" s="30">
        <v>0</v>
      </c>
      <c r="I132" s="31">
        <v>49134.649999999994</v>
      </c>
      <c r="J132" s="28"/>
      <c r="K132" s="37">
        <v>49134.649999999994</v>
      </c>
      <c r="L132" s="29">
        <v>653.68181818181813</v>
      </c>
    </row>
    <row r="133" spans="3:12" x14ac:dyDescent="0.2">
      <c r="C133" s="42" t="s">
        <v>48</v>
      </c>
      <c r="D133" s="54" t="s">
        <v>39</v>
      </c>
      <c r="E133" s="55">
        <v>44498</v>
      </c>
      <c r="F133" s="56">
        <v>45930</v>
      </c>
      <c r="G133" s="31">
        <f t="shared" si="8"/>
        <v>1324438384.1720002</v>
      </c>
      <c r="H133" s="30">
        <v>0</v>
      </c>
      <c r="I133" s="31">
        <v>182364.22</v>
      </c>
      <c r="J133" s="28"/>
      <c r="K133" s="37">
        <v>182364.22</v>
      </c>
      <c r="L133" s="29">
        <v>9220.16</v>
      </c>
    </row>
    <row r="134" spans="3:12" x14ac:dyDescent="0.2">
      <c r="C134" s="12"/>
      <c r="D134" s="13"/>
      <c r="E134" s="13"/>
      <c r="F134" s="13"/>
      <c r="G134" s="31"/>
      <c r="H134" s="31"/>
      <c r="I134" s="31"/>
      <c r="J134" s="28"/>
      <c r="K134" s="37"/>
      <c r="L134" s="29"/>
    </row>
    <row r="135" spans="3:12" x14ac:dyDescent="0.2">
      <c r="C135" s="80" t="s">
        <v>338</v>
      </c>
      <c r="D135" s="81"/>
      <c r="E135" s="43"/>
      <c r="F135" s="43"/>
      <c r="G135" s="30"/>
      <c r="H135" s="30"/>
      <c r="I135" s="30"/>
      <c r="J135" s="28"/>
      <c r="K135" s="37"/>
      <c r="L135" s="29"/>
    </row>
    <row r="136" spans="3:12" x14ac:dyDescent="0.2">
      <c r="C136" s="12" t="s">
        <v>22</v>
      </c>
      <c r="D136" s="13"/>
      <c r="E136" s="13"/>
      <c r="F136" s="13"/>
      <c r="G136" s="31"/>
      <c r="H136" s="31"/>
      <c r="I136" s="31"/>
      <c r="J136" s="28"/>
      <c r="K136" s="37"/>
      <c r="L136" s="29"/>
    </row>
    <row r="137" spans="3:12" x14ac:dyDescent="0.2">
      <c r="C137" s="42" t="s">
        <v>52</v>
      </c>
      <c r="D137" s="54" t="s">
        <v>39</v>
      </c>
      <c r="E137" s="13"/>
      <c r="F137" s="13"/>
      <c r="G137" s="31">
        <f>+I137*$E$7</f>
        <v>8412889557.999999</v>
      </c>
      <c r="H137" s="31"/>
      <c r="I137" s="31">
        <v>1158385.3658469417</v>
      </c>
      <c r="J137" s="28"/>
      <c r="K137" s="37"/>
      <c r="L137" s="29"/>
    </row>
    <row r="138" spans="3:12" x14ac:dyDescent="0.2">
      <c r="C138" s="42" t="s">
        <v>336</v>
      </c>
      <c r="D138" s="54" t="s">
        <v>39</v>
      </c>
      <c r="E138" s="13"/>
      <c r="F138" s="13"/>
      <c r="G138" s="31">
        <f>+I138*$E$7</f>
        <v>927342692</v>
      </c>
      <c r="H138" s="31"/>
      <c r="I138" s="31">
        <v>127687.42488915815</v>
      </c>
      <c r="J138" s="28"/>
      <c r="K138" s="37"/>
      <c r="L138" s="29"/>
    </row>
    <row r="139" spans="3:12" x14ac:dyDescent="0.2">
      <c r="C139" s="12"/>
      <c r="D139" s="13"/>
      <c r="E139" s="13"/>
      <c r="F139" s="13"/>
      <c r="G139" s="31"/>
      <c r="H139" s="31"/>
      <c r="I139" s="31"/>
      <c r="J139" s="28"/>
      <c r="K139" s="37"/>
      <c r="L139" s="29"/>
    </row>
    <row r="140" spans="3:12" x14ac:dyDescent="0.2">
      <c r="C140" s="12"/>
      <c r="D140" s="13"/>
      <c r="E140" s="13"/>
      <c r="F140" s="13"/>
      <c r="G140" s="31"/>
      <c r="H140" s="31"/>
      <c r="I140" s="31"/>
      <c r="J140" s="28"/>
      <c r="K140" s="37"/>
      <c r="L140" s="29"/>
    </row>
    <row r="141" spans="3:12" x14ac:dyDescent="0.2">
      <c r="C141" s="80" t="s">
        <v>339</v>
      </c>
      <c r="D141" s="81"/>
      <c r="E141" s="43"/>
      <c r="F141" s="43"/>
      <c r="G141" s="30"/>
      <c r="H141" s="30"/>
      <c r="I141" s="30"/>
      <c r="J141" s="28"/>
      <c r="K141" s="37"/>
      <c r="L141" s="29"/>
    </row>
    <row r="142" spans="3:12" x14ac:dyDescent="0.2">
      <c r="C142" s="12" t="s">
        <v>22</v>
      </c>
      <c r="D142" s="13"/>
      <c r="E142" s="13"/>
      <c r="F142" s="13"/>
      <c r="G142" s="31"/>
      <c r="H142" s="31"/>
      <c r="I142" s="31"/>
      <c r="J142" s="28"/>
      <c r="K142" s="37"/>
      <c r="L142" s="29"/>
    </row>
    <row r="143" spans="3:12" x14ac:dyDescent="0.2">
      <c r="C143" s="42" t="s">
        <v>335</v>
      </c>
      <c r="D143" s="57" t="s">
        <v>33</v>
      </c>
      <c r="E143" s="13"/>
      <c r="F143" s="13"/>
      <c r="G143" s="31">
        <f>+H143</f>
        <v>105915648999</v>
      </c>
      <c r="H143" s="31">
        <v>105915648999</v>
      </c>
      <c r="I143" s="30">
        <v>0</v>
      </c>
      <c r="J143" s="28"/>
      <c r="K143" s="37">
        <v>105000000000</v>
      </c>
      <c r="L143" s="29">
        <v>62720404101</v>
      </c>
    </row>
    <row r="144" spans="3:12" x14ac:dyDescent="0.2">
      <c r="C144" s="12"/>
      <c r="D144" s="13"/>
      <c r="E144" s="13"/>
      <c r="F144" s="13"/>
      <c r="G144" s="31"/>
      <c r="H144" s="31"/>
      <c r="I144" s="31"/>
      <c r="J144" s="28"/>
      <c r="K144" s="37"/>
      <c r="L144" s="29"/>
    </row>
    <row r="145" spans="3:12" x14ac:dyDescent="0.2">
      <c r="C145" s="80" t="s">
        <v>340</v>
      </c>
      <c r="D145" s="81"/>
      <c r="E145" s="43"/>
      <c r="F145" s="43"/>
      <c r="G145" s="30"/>
      <c r="H145" s="30"/>
      <c r="I145" s="30"/>
      <c r="J145" s="28"/>
      <c r="K145" s="37"/>
      <c r="L145" s="29"/>
    </row>
    <row r="146" spans="3:12" x14ac:dyDescent="0.2">
      <c r="C146" s="12" t="s">
        <v>22</v>
      </c>
      <c r="D146" s="43"/>
      <c r="E146" s="43"/>
      <c r="F146" s="43"/>
      <c r="G146" s="30"/>
      <c r="H146" s="30"/>
      <c r="I146" s="30"/>
      <c r="J146" s="28"/>
      <c r="K146" s="37"/>
      <c r="L146" s="29"/>
    </row>
    <row r="147" spans="3:12" x14ac:dyDescent="0.2">
      <c r="C147" s="42" t="s">
        <v>60</v>
      </c>
      <c r="D147" s="57" t="s">
        <v>33</v>
      </c>
      <c r="E147" s="43"/>
      <c r="F147" s="43"/>
      <c r="G147" s="30">
        <f>+H147</f>
        <v>3206534221.2800002</v>
      </c>
      <c r="H147" s="30">
        <v>3206534221.2800002</v>
      </c>
      <c r="I147" s="30">
        <v>0</v>
      </c>
      <c r="J147" s="28"/>
      <c r="K147" s="37"/>
      <c r="L147" s="29"/>
    </row>
    <row r="148" spans="3:12" ht="12.75" thickBot="1" x14ac:dyDescent="0.25">
      <c r="C148" s="12"/>
      <c r="G148" s="28"/>
      <c r="H148" s="28"/>
      <c r="I148" s="28"/>
      <c r="J148" s="28"/>
      <c r="K148" s="37"/>
      <c r="L148" s="29"/>
    </row>
    <row r="149" spans="3:12" ht="12.75" thickBot="1" x14ac:dyDescent="0.25">
      <c r="C149" s="14" t="s">
        <v>9</v>
      </c>
      <c r="D149" s="15"/>
      <c r="E149" s="15"/>
      <c r="F149" s="15"/>
      <c r="G149" s="52">
        <f>SUM(G112:G148)</f>
        <v>153197912264.30258</v>
      </c>
      <c r="H149" s="32"/>
      <c r="I149" s="32"/>
      <c r="J149" s="32"/>
      <c r="K149" s="38"/>
      <c r="L149" s="33"/>
    </row>
    <row r="150" spans="3:12" x14ac:dyDescent="0.2">
      <c r="C150" s="12"/>
      <c r="G150" s="28"/>
      <c r="H150" s="28"/>
      <c r="I150" s="28"/>
      <c r="J150" s="28"/>
      <c r="K150" s="37"/>
      <c r="L150" s="29"/>
    </row>
    <row r="151" spans="3:12" ht="12.75" thickBot="1" x14ac:dyDescent="0.25">
      <c r="C151" s="12"/>
      <c r="G151" s="28"/>
      <c r="H151" s="28"/>
      <c r="I151" s="28"/>
      <c r="J151" s="28"/>
      <c r="K151" s="37"/>
      <c r="L151" s="29"/>
    </row>
    <row r="152" spans="3:12" ht="12.75" thickBot="1" x14ac:dyDescent="0.25">
      <c r="C152" s="14" t="s">
        <v>5</v>
      </c>
      <c r="D152" s="15"/>
      <c r="E152" s="15"/>
      <c r="F152" s="15"/>
      <c r="G152" s="52">
        <f>+G106+G149</f>
        <v>326064151379.29456</v>
      </c>
      <c r="H152" s="32"/>
      <c r="I152" s="32"/>
      <c r="J152" s="32"/>
      <c r="K152" s="38"/>
      <c r="L152" s="33"/>
    </row>
    <row r="153" spans="3:12" x14ac:dyDescent="0.2">
      <c r="C153" s="2"/>
    </row>
    <row r="154" spans="3:12" ht="6.75" customHeight="1" x14ac:dyDescent="0.2">
      <c r="C154" s="2"/>
    </row>
    <row r="155" spans="3:12" ht="33" customHeight="1" x14ac:dyDescent="0.2">
      <c r="C155" s="78"/>
      <c r="D155" s="79"/>
      <c r="E155" s="79"/>
      <c r="F155" s="79"/>
      <c r="G155" s="79"/>
      <c r="H155" s="79"/>
      <c r="I155" s="79"/>
      <c r="J155" s="79"/>
      <c r="K155" s="79"/>
      <c r="L155" s="79"/>
    </row>
    <row r="156" spans="3:12" x14ac:dyDescent="0.2">
      <c r="C156" s="1"/>
    </row>
    <row r="157" spans="3:12" x14ac:dyDescent="0.2">
      <c r="C157" s="1"/>
    </row>
    <row r="158" spans="3:12" x14ac:dyDescent="0.2">
      <c r="C158" s="1"/>
    </row>
    <row r="159" spans="3:12" x14ac:dyDescent="0.2">
      <c r="C159" s="2"/>
    </row>
    <row r="160" spans="3:12" x14ac:dyDescent="0.2">
      <c r="C160" s="2"/>
    </row>
    <row r="161" spans="3:3" x14ac:dyDescent="0.2">
      <c r="C161" s="2"/>
    </row>
  </sheetData>
  <mergeCells count="17">
    <mergeCell ref="C155:L155"/>
    <mergeCell ref="C90:D90"/>
    <mergeCell ref="C110:D110"/>
    <mergeCell ref="C135:D135"/>
    <mergeCell ref="H10:J10"/>
    <mergeCell ref="C141:D141"/>
    <mergeCell ref="C145:D145"/>
    <mergeCell ref="C19:D19"/>
    <mergeCell ref="C57:D57"/>
    <mergeCell ref="C2:L2"/>
    <mergeCell ref="J14:J15"/>
    <mergeCell ref="K14:L14"/>
    <mergeCell ref="H9:J9"/>
    <mergeCell ref="C14:C15"/>
    <mergeCell ref="D14:D15"/>
    <mergeCell ref="H14:I14"/>
    <mergeCell ref="C3:L3"/>
  </mergeCells>
  <pageMargins left="0.70866141732283472" right="0.70866141732283472" top="0.74803149606299213" bottom="0.74803149606299213" header="0.31496062992125984" footer="0.31496062992125984"/>
  <pageSetup paperSize="9" scale="64" orientation="portrait" horizontalDpi="4294967294" r:id="rId1"/>
  <rowBreaks count="1" manualBreakCount="1">
    <brk id="102" max="13" man="1"/>
  </rowBreaks>
  <colBreaks count="1" manualBreakCount="1">
    <brk id="13" max="70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56DF3-FD74-4E18-87FA-FDE4E57DBBB7}">
  <dimension ref="B2:G201"/>
  <sheetViews>
    <sheetView workbookViewId="0">
      <selection activeCell="D8" sqref="D8"/>
    </sheetView>
  </sheetViews>
  <sheetFormatPr baseColWidth="10" defaultRowHeight="12.75" x14ac:dyDescent="0.2"/>
  <cols>
    <col min="2" max="2" width="59.140625" bestFit="1" customWidth="1"/>
    <col min="3" max="3" width="17.7109375" bestFit="1" customWidth="1"/>
    <col min="6" max="6" width="50.5703125" bestFit="1" customWidth="1"/>
    <col min="7" max="7" width="15.140625" bestFit="1" customWidth="1"/>
  </cols>
  <sheetData>
    <row r="2" spans="2:7" x14ac:dyDescent="0.2">
      <c r="B2" s="87" t="s">
        <v>156</v>
      </c>
      <c r="C2" s="87"/>
      <c r="F2" s="45" t="s">
        <v>83</v>
      </c>
      <c r="G2" s="45"/>
    </row>
    <row r="3" spans="2:7" ht="15" x14ac:dyDescent="0.25">
      <c r="B3" s="47" t="s">
        <v>84</v>
      </c>
      <c r="C3" s="48" t="s">
        <v>85</v>
      </c>
      <c r="F3" s="46" t="s">
        <v>84</v>
      </c>
      <c r="G3" s="46" t="s">
        <v>85</v>
      </c>
    </row>
    <row r="4" spans="2:7" ht="15" x14ac:dyDescent="0.25">
      <c r="B4" s="47" t="s">
        <v>61</v>
      </c>
      <c r="C4" s="49">
        <v>-841713317</v>
      </c>
      <c r="F4" s="46" t="s">
        <v>72</v>
      </c>
      <c r="G4" s="46">
        <v>-1080366.99</v>
      </c>
    </row>
    <row r="5" spans="2:7" ht="15" x14ac:dyDescent="0.25">
      <c r="B5" s="47" t="s">
        <v>62</v>
      </c>
      <c r="C5" s="49">
        <v>-412674290</v>
      </c>
      <c r="F5" s="46" t="s">
        <v>86</v>
      </c>
      <c r="G5" s="46">
        <v>-169121.69</v>
      </c>
    </row>
    <row r="6" spans="2:7" ht="15" x14ac:dyDescent="0.25">
      <c r="B6" s="47" t="s">
        <v>63</v>
      </c>
      <c r="C6" s="49">
        <v>-366249865</v>
      </c>
      <c r="F6" s="46" t="s">
        <v>73</v>
      </c>
      <c r="G6" s="46">
        <v>-110625</v>
      </c>
    </row>
    <row r="7" spans="2:7" x14ac:dyDescent="0.2">
      <c r="B7" s="50" t="s">
        <v>157</v>
      </c>
      <c r="C7" s="51">
        <v>-348239000</v>
      </c>
      <c r="F7" s="46" t="s">
        <v>74</v>
      </c>
      <c r="G7" s="46">
        <v>-107714.99</v>
      </c>
    </row>
    <row r="8" spans="2:7" x14ac:dyDescent="0.2">
      <c r="B8" s="50" t="s">
        <v>158</v>
      </c>
      <c r="C8" s="51">
        <v>-316428455</v>
      </c>
      <c r="F8" s="46" t="s">
        <v>75</v>
      </c>
      <c r="G8" s="46">
        <v>-104561.60000000001</v>
      </c>
    </row>
    <row r="9" spans="2:7" ht="15" x14ac:dyDescent="0.25">
      <c r="B9" s="47" t="s">
        <v>64</v>
      </c>
      <c r="C9" s="49">
        <v>-200000000</v>
      </c>
      <c r="F9" s="46" t="s">
        <v>76</v>
      </c>
      <c r="G9" s="46">
        <v>-92914.31</v>
      </c>
    </row>
    <row r="10" spans="2:7" x14ac:dyDescent="0.2">
      <c r="B10" s="50" t="s">
        <v>159</v>
      </c>
      <c r="C10" s="51">
        <v>-197427629</v>
      </c>
      <c r="F10" s="46" t="s">
        <v>77</v>
      </c>
      <c r="G10" s="46">
        <v>-90596.69</v>
      </c>
    </row>
    <row r="11" spans="2:7" ht="15" x14ac:dyDescent="0.25">
      <c r="B11" s="47" t="s">
        <v>65</v>
      </c>
      <c r="C11" s="49">
        <v>-183188250</v>
      </c>
      <c r="F11" s="46" t="s">
        <v>78</v>
      </c>
      <c r="G11" s="46">
        <v>-85507.45</v>
      </c>
    </row>
    <row r="12" spans="2:7" ht="15" x14ac:dyDescent="0.25">
      <c r="B12" s="47" t="s">
        <v>66</v>
      </c>
      <c r="C12" s="49">
        <v>-163253643</v>
      </c>
      <c r="F12" s="46" t="s">
        <v>79</v>
      </c>
      <c r="G12" s="46">
        <v>-68177.47</v>
      </c>
    </row>
    <row r="13" spans="2:7" ht="15" x14ac:dyDescent="0.25">
      <c r="B13" s="47" t="s">
        <v>67</v>
      </c>
      <c r="C13" s="49">
        <v>-162562500</v>
      </c>
      <c r="F13" s="46" t="s">
        <v>80</v>
      </c>
      <c r="G13" s="46">
        <v>-62807.729999999996</v>
      </c>
    </row>
    <row r="14" spans="2:7" ht="15" x14ac:dyDescent="0.25">
      <c r="B14" s="47" t="s">
        <v>68</v>
      </c>
      <c r="C14" s="49">
        <v>-138295823</v>
      </c>
      <c r="F14" s="46" t="s">
        <v>81</v>
      </c>
      <c r="G14" s="46">
        <v>-57690</v>
      </c>
    </row>
    <row r="15" spans="2:7" x14ac:dyDescent="0.2">
      <c r="B15" s="46" t="s">
        <v>160</v>
      </c>
      <c r="C15" s="49">
        <v>-123266000</v>
      </c>
      <c r="F15" s="46" t="s">
        <v>82</v>
      </c>
      <c r="G15" s="46">
        <v>-42646.67</v>
      </c>
    </row>
    <row r="16" spans="2:7" ht="15" x14ac:dyDescent="0.25">
      <c r="B16" s="47" t="s">
        <v>69</v>
      </c>
      <c r="C16" s="49">
        <v>-122523687</v>
      </c>
      <c r="F16" s="46" t="s">
        <v>87</v>
      </c>
      <c r="G16" s="46">
        <v>-40317</v>
      </c>
    </row>
    <row r="17" spans="2:7" ht="15" x14ac:dyDescent="0.25">
      <c r="B17" s="47" t="s">
        <v>70</v>
      </c>
      <c r="C17" s="49">
        <v>-95870940</v>
      </c>
      <c r="F17" s="46" t="s">
        <v>88</v>
      </c>
      <c r="G17" s="46">
        <v>-40000</v>
      </c>
    </row>
    <row r="18" spans="2:7" x14ac:dyDescent="0.2">
      <c r="B18" s="46" t="s">
        <v>161</v>
      </c>
      <c r="C18" s="49">
        <v>-93668400</v>
      </c>
      <c r="F18" s="46" t="s">
        <v>89</v>
      </c>
      <c r="G18" s="46">
        <v>-35259.060000000005</v>
      </c>
    </row>
    <row r="19" spans="2:7" x14ac:dyDescent="0.2">
      <c r="B19" s="46" t="s">
        <v>162</v>
      </c>
      <c r="C19" s="49">
        <v>-92408633</v>
      </c>
      <c r="F19" s="46" t="s">
        <v>90</v>
      </c>
      <c r="G19" s="46">
        <v>-26000</v>
      </c>
    </row>
    <row r="20" spans="2:7" x14ac:dyDescent="0.2">
      <c r="B20" s="46" t="s">
        <v>163</v>
      </c>
      <c r="C20" s="49">
        <v>-84120000</v>
      </c>
      <c r="F20" s="46" t="s">
        <v>91</v>
      </c>
      <c r="G20" s="46">
        <v>-22400.149999999994</v>
      </c>
    </row>
    <row r="21" spans="2:7" x14ac:dyDescent="0.2">
      <c r="B21" s="46" t="s">
        <v>164</v>
      </c>
      <c r="C21" s="49">
        <v>-80955400</v>
      </c>
      <c r="F21" s="46" t="s">
        <v>92</v>
      </c>
      <c r="G21" s="46">
        <v>-20188.12</v>
      </c>
    </row>
    <row r="22" spans="2:7" x14ac:dyDescent="0.2">
      <c r="B22" s="46" t="s">
        <v>165</v>
      </c>
      <c r="C22" s="49">
        <v>-70783593</v>
      </c>
      <c r="F22" s="46" t="s">
        <v>93</v>
      </c>
      <c r="G22" s="46">
        <v>-19973</v>
      </c>
    </row>
    <row r="23" spans="2:7" x14ac:dyDescent="0.2">
      <c r="B23" s="46" t="s">
        <v>166</v>
      </c>
      <c r="C23" s="49">
        <v>-51926527</v>
      </c>
      <c r="F23" s="46" t="s">
        <v>94</v>
      </c>
      <c r="G23" s="46">
        <v>-18898.29</v>
      </c>
    </row>
    <row r="24" spans="2:7" x14ac:dyDescent="0.2">
      <c r="B24" s="46" t="s">
        <v>167</v>
      </c>
      <c r="C24" s="49">
        <v>-50160000</v>
      </c>
      <c r="F24" s="46" t="s">
        <v>95</v>
      </c>
      <c r="G24" s="46">
        <v>-18459.29</v>
      </c>
    </row>
    <row r="25" spans="2:7" x14ac:dyDescent="0.2">
      <c r="B25" s="46" t="s">
        <v>168</v>
      </c>
      <c r="C25" s="49">
        <v>-42364000</v>
      </c>
      <c r="F25" s="46" t="s">
        <v>96</v>
      </c>
      <c r="G25" s="46">
        <v>-17600</v>
      </c>
    </row>
    <row r="26" spans="2:7" x14ac:dyDescent="0.2">
      <c r="B26" s="46" t="s">
        <v>169</v>
      </c>
      <c r="C26" s="49">
        <v>-41445000</v>
      </c>
      <c r="F26" s="46" t="s">
        <v>97</v>
      </c>
      <c r="G26" s="46">
        <v>-17336</v>
      </c>
    </row>
    <row r="27" spans="2:7" x14ac:dyDescent="0.2">
      <c r="B27" s="46" t="s">
        <v>170</v>
      </c>
      <c r="C27" s="49">
        <v>-40690000</v>
      </c>
      <c r="F27" s="46" t="s">
        <v>98</v>
      </c>
      <c r="G27" s="46">
        <v>-16760</v>
      </c>
    </row>
    <row r="28" spans="2:7" x14ac:dyDescent="0.2">
      <c r="B28" s="46" t="s">
        <v>171</v>
      </c>
      <c r="C28" s="49">
        <v>-40027314</v>
      </c>
      <c r="F28" s="46" t="s">
        <v>99</v>
      </c>
      <c r="G28" s="46">
        <v>-15040.29</v>
      </c>
    </row>
    <row r="29" spans="2:7" x14ac:dyDescent="0.2">
      <c r="B29" s="46" t="s">
        <v>172</v>
      </c>
      <c r="C29" s="49">
        <v>-39137000</v>
      </c>
      <c r="F29" s="46" t="s">
        <v>100</v>
      </c>
      <c r="G29" s="46">
        <v>-13657.09</v>
      </c>
    </row>
    <row r="30" spans="2:7" x14ac:dyDescent="0.2">
      <c r="B30" s="46" t="s">
        <v>173</v>
      </c>
      <c r="C30" s="49">
        <v>-38038757</v>
      </c>
      <c r="F30" s="46" t="s">
        <v>101</v>
      </c>
      <c r="G30" s="46">
        <v>-13388.550000000003</v>
      </c>
    </row>
    <row r="31" spans="2:7" x14ac:dyDescent="0.2">
      <c r="B31" s="46" t="s">
        <v>174</v>
      </c>
      <c r="C31" s="49">
        <v>-35000000</v>
      </c>
      <c r="F31" s="46" t="s">
        <v>102</v>
      </c>
      <c r="G31" s="46">
        <v>-11616</v>
      </c>
    </row>
    <row r="32" spans="2:7" x14ac:dyDescent="0.2">
      <c r="B32" s="46" t="s">
        <v>175</v>
      </c>
      <c r="C32" s="49">
        <v>-34900000</v>
      </c>
      <c r="F32" s="46" t="s">
        <v>103</v>
      </c>
      <c r="G32" s="46">
        <v>-9665.89</v>
      </c>
    </row>
    <row r="33" spans="2:7" x14ac:dyDescent="0.2">
      <c r="B33" s="46" t="s">
        <v>176</v>
      </c>
      <c r="C33" s="49">
        <v>-31847510</v>
      </c>
      <c r="F33" s="46" t="s">
        <v>104</v>
      </c>
      <c r="G33" s="46">
        <v>-8568</v>
      </c>
    </row>
    <row r="34" spans="2:7" x14ac:dyDescent="0.2">
      <c r="B34" s="46" t="s">
        <v>177</v>
      </c>
      <c r="C34" s="49">
        <v>-29031088</v>
      </c>
      <c r="F34" s="46" t="s">
        <v>105</v>
      </c>
      <c r="G34" s="46">
        <v>-7669.64</v>
      </c>
    </row>
    <row r="35" spans="2:7" x14ac:dyDescent="0.2">
      <c r="B35" s="46" t="s">
        <v>178</v>
      </c>
      <c r="C35" s="49">
        <v>-28827200</v>
      </c>
      <c r="F35" s="46" t="s">
        <v>106</v>
      </c>
      <c r="G35" s="46">
        <v>-7035.52</v>
      </c>
    </row>
    <row r="36" spans="2:7" x14ac:dyDescent="0.2">
      <c r="B36" s="46" t="s">
        <v>179</v>
      </c>
      <c r="C36" s="49">
        <v>-28799361</v>
      </c>
      <c r="F36" s="46" t="s">
        <v>107</v>
      </c>
      <c r="G36" s="46">
        <v>-6328.21</v>
      </c>
    </row>
    <row r="37" spans="2:7" x14ac:dyDescent="0.2">
      <c r="B37" s="46" t="s">
        <v>180</v>
      </c>
      <c r="C37" s="49">
        <v>-28457364</v>
      </c>
      <c r="F37" s="46" t="s">
        <v>108</v>
      </c>
      <c r="G37" s="46">
        <v>-6221</v>
      </c>
    </row>
    <row r="38" spans="2:7" x14ac:dyDescent="0.2">
      <c r="B38" s="46" t="s">
        <v>181</v>
      </c>
      <c r="C38" s="49">
        <v>-25580000</v>
      </c>
      <c r="F38" s="46" t="s">
        <v>109</v>
      </c>
      <c r="G38" s="46">
        <v>-5200</v>
      </c>
    </row>
    <row r="39" spans="2:7" x14ac:dyDescent="0.2">
      <c r="B39" s="46" t="s">
        <v>182</v>
      </c>
      <c r="C39" s="49">
        <v>-25000000</v>
      </c>
      <c r="F39" s="46" t="s">
        <v>110</v>
      </c>
      <c r="G39" s="46">
        <v>-4100</v>
      </c>
    </row>
    <row r="40" spans="2:7" x14ac:dyDescent="0.2">
      <c r="B40" s="46" t="s">
        <v>183</v>
      </c>
      <c r="C40" s="49">
        <v>-24954288</v>
      </c>
      <c r="F40" s="46" t="s">
        <v>111</v>
      </c>
      <c r="G40" s="46">
        <v>-4032.49</v>
      </c>
    </row>
    <row r="41" spans="2:7" x14ac:dyDescent="0.2">
      <c r="B41" s="46" t="s">
        <v>184</v>
      </c>
      <c r="C41" s="49">
        <v>-23100000</v>
      </c>
      <c r="F41" s="46" t="s">
        <v>112</v>
      </c>
      <c r="G41" s="46">
        <v>-4000</v>
      </c>
    </row>
    <row r="42" spans="2:7" x14ac:dyDescent="0.2">
      <c r="B42" s="46" t="s">
        <v>185</v>
      </c>
      <c r="C42" s="49">
        <v>-23000000</v>
      </c>
      <c r="F42" s="46" t="s">
        <v>113</v>
      </c>
      <c r="G42" s="46">
        <v>-3620</v>
      </c>
    </row>
    <row r="43" spans="2:7" x14ac:dyDescent="0.2">
      <c r="B43" s="46" t="s">
        <v>186</v>
      </c>
      <c r="C43" s="49">
        <v>-22463020</v>
      </c>
      <c r="F43" s="46" t="s">
        <v>114</v>
      </c>
      <c r="G43" s="46">
        <v>-3554.5499999999997</v>
      </c>
    </row>
    <row r="44" spans="2:7" x14ac:dyDescent="0.2">
      <c r="B44" s="46" t="s">
        <v>187</v>
      </c>
      <c r="C44" s="49">
        <v>-22050000</v>
      </c>
      <c r="F44" s="46" t="s">
        <v>115</v>
      </c>
      <c r="G44" s="46">
        <v>-3300</v>
      </c>
    </row>
    <row r="45" spans="2:7" x14ac:dyDescent="0.2">
      <c r="B45" s="46" t="s">
        <v>188</v>
      </c>
      <c r="C45" s="49">
        <v>-22000000</v>
      </c>
      <c r="F45" s="46" t="s">
        <v>116</v>
      </c>
      <c r="G45" s="46">
        <v>-2625</v>
      </c>
    </row>
    <row r="46" spans="2:7" x14ac:dyDescent="0.2">
      <c r="B46" s="46" t="s">
        <v>189</v>
      </c>
      <c r="C46" s="49">
        <v>-21282800</v>
      </c>
      <c r="F46" s="46" t="s">
        <v>117</v>
      </c>
      <c r="G46" s="46">
        <v>-2434</v>
      </c>
    </row>
    <row r="47" spans="2:7" x14ac:dyDescent="0.2">
      <c r="B47" s="46" t="s">
        <v>126</v>
      </c>
      <c r="C47" s="49">
        <v>-21000000</v>
      </c>
      <c r="F47" s="46" t="s">
        <v>118</v>
      </c>
      <c r="G47" s="46">
        <v>-2231</v>
      </c>
    </row>
    <row r="48" spans="2:7" x14ac:dyDescent="0.2">
      <c r="B48" s="46" t="s">
        <v>190</v>
      </c>
      <c r="C48" s="49">
        <v>-20609780</v>
      </c>
      <c r="F48" s="46" t="s">
        <v>119</v>
      </c>
      <c r="G48" s="46">
        <v>-2200</v>
      </c>
    </row>
    <row r="49" spans="2:7" x14ac:dyDescent="0.2">
      <c r="B49" s="46" t="s">
        <v>191</v>
      </c>
      <c r="C49" s="49">
        <v>-20232361</v>
      </c>
      <c r="F49" s="46" t="s">
        <v>120</v>
      </c>
      <c r="G49" s="46">
        <v>-2074.08</v>
      </c>
    </row>
    <row r="50" spans="2:7" x14ac:dyDescent="0.2">
      <c r="B50" s="46" t="s">
        <v>192</v>
      </c>
      <c r="C50" s="49">
        <v>-17600000</v>
      </c>
      <c r="F50" s="46" t="s">
        <v>121</v>
      </c>
      <c r="G50" s="46">
        <v>-2000</v>
      </c>
    </row>
    <row r="51" spans="2:7" x14ac:dyDescent="0.2">
      <c r="B51" s="46" t="s">
        <v>193</v>
      </c>
      <c r="C51" s="49">
        <v>-17503045</v>
      </c>
      <c r="F51" s="46" t="s">
        <v>122</v>
      </c>
      <c r="G51" s="46">
        <v>-1980</v>
      </c>
    </row>
    <row r="52" spans="2:7" x14ac:dyDescent="0.2">
      <c r="B52" s="46" t="s">
        <v>194</v>
      </c>
      <c r="C52" s="49">
        <v>-16500000</v>
      </c>
      <c r="F52" s="46" t="s">
        <v>123</v>
      </c>
      <c r="G52" s="46">
        <v>-1963.08</v>
      </c>
    </row>
    <row r="53" spans="2:7" x14ac:dyDescent="0.2">
      <c r="B53" s="46" t="s">
        <v>124</v>
      </c>
      <c r="C53" s="49">
        <v>-15760000</v>
      </c>
      <c r="F53" s="46" t="s">
        <v>124</v>
      </c>
      <c r="G53" s="46">
        <v>-1848</v>
      </c>
    </row>
    <row r="54" spans="2:7" x14ac:dyDescent="0.2">
      <c r="B54" s="46" t="s">
        <v>195</v>
      </c>
      <c r="C54" s="49">
        <v>-15529635</v>
      </c>
      <c r="F54" s="46" t="s">
        <v>125</v>
      </c>
      <c r="G54" s="46">
        <v>-1812.8</v>
      </c>
    </row>
    <row r="55" spans="2:7" x14ac:dyDescent="0.2">
      <c r="B55" s="46" t="s">
        <v>196</v>
      </c>
      <c r="C55" s="49">
        <v>-15027000</v>
      </c>
      <c r="F55" s="46" t="s">
        <v>126</v>
      </c>
      <c r="G55" s="46">
        <v>-1764</v>
      </c>
    </row>
    <row r="56" spans="2:7" x14ac:dyDescent="0.2">
      <c r="B56" s="46" t="s">
        <v>116</v>
      </c>
      <c r="C56" s="49">
        <v>-15000000</v>
      </c>
      <c r="F56" s="46" t="s">
        <v>127</v>
      </c>
      <c r="G56" s="46">
        <v>-1579</v>
      </c>
    </row>
    <row r="57" spans="2:7" x14ac:dyDescent="0.2">
      <c r="B57" s="46" t="s">
        <v>197</v>
      </c>
      <c r="C57" s="49">
        <v>-15000000</v>
      </c>
      <c r="F57" s="46" t="s">
        <v>128</v>
      </c>
      <c r="G57" s="46">
        <v>-1500</v>
      </c>
    </row>
    <row r="58" spans="2:7" x14ac:dyDescent="0.2">
      <c r="B58" s="46" t="s">
        <v>198</v>
      </c>
      <c r="C58" s="49">
        <v>-14630000</v>
      </c>
      <c r="F58" s="46" t="s">
        <v>129</v>
      </c>
      <c r="G58" s="46">
        <v>-1485</v>
      </c>
    </row>
    <row r="59" spans="2:7" x14ac:dyDescent="0.2">
      <c r="B59" s="46" t="s">
        <v>199</v>
      </c>
      <c r="C59" s="49">
        <v>-12500000</v>
      </c>
      <c r="F59" s="46" t="s">
        <v>130</v>
      </c>
      <c r="G59" s="46">
        <v>-1430</v>
      </c>
    </row>
    <row r="60" spans="2:7" x14ac:dyDescent="0.2">
      <c r="B60" s="46" t="s">
        <v>200</v>
      </c>
      <c r="C60" s="49">
        <v>-12330000</v>
      </c>
      <c r="F60" s="46" t="s">
        <v>131</v>
      </c>
      <c r="G60" s="46">
        <v>-1376.96</v>
      </c>
    </row>
    <row r="61" spans="2:7" x14ac:dyDescent="0.2">
      <c r="B61" s="46" t="s">
        <v>201</v>
      </c>
      <c r="C61" s="49">
        <v>-12010000</v>
      </c>
      <c r="F61" s="46" t="s">
        <v>132</v>
      </c>
      <c r="G61" s="46">
        <v>-1245.75</v>
      </c>
    </row>
    <row r="62" spans="2:7" x14ac:dyDescent="0.2">
      <c r="B62" s="46" t="s">
        <v>202</v>
      </c>
      <c r="C62" s="49">
        <v>-12000000</v>
      </c>
      <c r="F62" s="46" t="s">
        <v>133</v>
      </c>
      <c r="G62" s="46">
        <v>-1200</v>
      </c>
    </row>
    <row r="63" spans="2:7" x14ac:dyDescent="0.2">
      <c r="B63" s="46" t="s">
        <v>203</v>
      </c>
      <c r="C63" s="49">
        <v>-11648000</v>
      </c>
      <c r="F63" s="46" t="s">
        <v>134</v>
      </c>
      <c r="G63" s="46">
        <v>-911.81999999999994</v>
      </c>
    </row>
    <row r="64" spans="2:7" x14ac:dyDescent="0.2">
      <c r="B64" s="46" t="s">
        <v>204</v>
      </c>
      <c r="C64" s="49">
        <v>-11507000</v>
      </c>
      <c r="F64" s="46" t="s">
        <v>135</v>
      </c>
      <c r="G64" s="46">
        <v>-872</v>
      </c>
    </row>
    <row r="65" spans="2:7" x14ac:dyDescent="0.2">
      <c r="B65" s="46" t="s">
        <v>205</v>
      </c>
      <c r="C65" s="49">
        <v>-11030000</v>
      </c>
      <c r="F65" s="46" t="s">
        <v>136</v>
      </c>
      <c r="G65" s="46">
        <v>-800</v>
      </c>
    </row>
    <row r="66" spans="2:7" x14ac:dyDescent="0.2">
      <c r="B66" s="46" t="s">
        <v>206</v>
      </c>
      <c r="C66" s="49">
        <v>-11000000</v>
      </c>
      <c r="F66" s="46" t="s">
        <v>137</v>
      </c>
      <c r="G66" s="46">
        <v>-798</v>
      </c>
    </row>
    <row r="67" spans="2:7" x14ac:dyDescent="0.2">
      <c r="B67" s="46" t="s">
        <v>207</v>
      </c>
      <c r="C67" s="49">
        <v>-11000000</v>
      </c>
      <c r="F67" s="46" t="s">
        <v>138</v>
      </c>
      <c r="G67" s="46">
        <v>-756.91</v>
      </c>
    </row>
    <row r="68" spans="2:7" x14ac:dyDescent="0.2">
      <c r="B68" s="46" t="s">
        <v>208</v>
      </c>
      <c r="C68" s="49">
        <v>-10800000</v>
      </c>
      <c r="F68" s="46" t="s">
        <v>139</v>
      </c>
      <c r="G68" s="46">
        <v>-647</v>
      </c>
    </row>
    <row r="69" spans="2:7" x14ac:dyDescent="0.2">
      <c r="B69" s="46" t="s">
        <v>209</v>
      </c>
      <c r="C69" s="49">
        <v>-10645000</v>
      </c>
      <c r="F69" s="46" t="s">
        <v>140</v>
      </c>
      <c r="G69" s="46">
        <v>-597</v>
      </c>
    </row>
    <row r="70" spans="2:7" x14ac:dyDescent="0.2">
      <c r="B70" s="46" t="s">
        <v>114</v>
      </c>
      <c r="C70" s="49">
        <v>-10517545</v>
      </c>
      <c r="F70" s="46" t="s">
        <v>141</v>
      </c>
      <c r="G70" s="46">
        <v>-550</v>
      </c>
    </row>
    <row r="71" spans="2:7" x14ac:dyDescent="0.2">
      <c r="B71" s="46" t="s">
        <v>210</v>
      </c>
      <c r="C71" s="49">
        <v>-10400000</v>
      </c>
      <c r="F71" s="46" t="s">
        <v>142</v>
      </c>
      <c r="G71" s="46">
        <v>-500</v>
      </c>
    </row>
    <row r="72" spans="2:7" x14ac:dyDescent="0.2">
      <c r="B72" s="46" t="s">
        <v>211</v>
      </c>
      <c r="C72" s="49">
        <v>-9516014</v>
      </c>
      <c r="F72" s="46" t="s">
        <v>143</v>
      </c>
      <c r="G72" s="46">
        <v>-494</v>
      </c>
    </row>
    <row r="73" spans="2:7" x14ac:dyDescent="0.2">
      <c r="B73" s="46" t="s">
        <v>212</v>
      </c>
      <c r="C73" s="49">
        <v>-9000000</v>
      </c>
      <c r="F73" s="46" t="s">
        <v>144</v>
      </c>
      <c r="G73" s="46">
        <v>-417.2</v>
      </c>
    </row>
    <row r="74" spans="2:7" x14ac:dyDescent="0.2">
      <c r="B74" s="46" t="s">
        <v>117</v>
      </c>
      <c r="C74" s="49">
        <v>-8825100</v>
      </c>
      <c r="F74" s="46" t="s">
        <v>41</v>
      </c>
      <c r="G74" s="46">
        <v>-290.61</v>
      </c>
    </row>
    <row r="75" spans="2:7" x14ac:dyDescent="0.2">
      <c r="B75" s="46" t="s">
        <v>213</v>
      </c>
      <c r="C75" s="49">
        <v>-8800000</v>
      </c>
      <c r="F75" s="46" t="s">
        <v>145</v>
      </c>
      <c r="G75" s="46">
        <v>-275</v>
      </c>
    </row>
    <row r="76" spans="2:7" x14ac:dyDescent="0.2">
      <c r="B76" s="46" t="s">
        <v>214</v>
      </c>
      <c r="C76" s="49">
        <v>-8030000</v>
      </c>
      <c r="F76" s="46" t="s">
        <v>146</v>
      </c>
      <c r="G76" s="46">
        <v>-249.56</v>
      </c>
    </row>
    <row r="77" spans="2:7" x14ac:dyDescent="0.2">
      <c r="B77" s="46" t="s">
        <v>35</v>
      </c>
      <c r="C77" s="49">
        <v>-7969302</v>
      </c>
      <c r="F77" s="46" t="s">
        <v>147</v>
      </c>
      <c r="G77" s="46">
        <v>-220</v>
      </c>
    </row>
    <row r="78" spans="2:7" x14ac:dyDescent="0.2">
      <c r="B78" s="46" t="s">
        <v>215</v>
      </c>
      <c r="C78" s="49">
        <v>-7920000</v>
      </c>
      <c r="F78" s="46" t="s">
        <v>148</v>
      </c>
      <c r="G78" s="46">
        <v>-216</v>
      </c>
    </row>
    <row r="79" spans="2:7" x14ac:dyDescent="0.2">
      <c r="B79" s="46" t="s">
        <v>216</v>
      </c>
      <c r="C79" s="49">
        <v>-7828000</v>
      </c>
      <c r="F79" s="46" t="s">
        <v>149</v>
      </c>
      <c r="G79" s="46">
        <v>-213.5</v>
      </c>
    </row>
    <row r="80" spans="2:7" x14ac:dyDescent="0.2">
      <c r="B80" s="46" t="s">
        <v>217</v>
      </c>
      <c r="C80" s="49">
        <v>-7650000</v>
      </c>
      <c r="F80" s="46" t="s">
        <v>150</v>
      </c>
      <c r="G80" s="46">
        <v>-121.9</v>
      </c>
    </row>
    <row r="81" spans="2:7" x14ac:dyDescent="0.2">
      <c r="B81" s="46" t="s">
        <v>151</v>
      </c>
      <c r="C81" s="49">
        <v>-7235000</v>
      </c>
      <c r="F81" s="46" t="s">
        <v>151</v>
      </c>
      <c r="G81" s="46">
        <v>-41</v>
      </c>
    </row>
    <row r="82" spans="2:7" x14ac:dyDescent="0.2">
      <c r="B82" s="46" t="s">
        <v>218</v>
      </c>
      <c r="C82" s="49">
        <v>-7167000</v>
      </c>
      <c r="F82" s="46" t="s">
        <v>152</v>
      </c>
      <c r="G82" s="46">
        <v>-5.99</v>
      </c>
    </row>
    <row r="83" spans="2:7" x14ac:dyDescent="0.2">
      <c r="B83" s="46" t="s">
        <v>219</v>
      </c>
      <c r="C83" s="49">
        <v>-6746509</v>
      </c>
      <c r="F83" s="46" t="s">
        <v>153</v>
      </c>
      <c r="G83" s="46">
        <v>72</v>
      </c>
    </row>
    <row r="84" spans="2:7" x14ac:dyDescent="0.2">
      <c r="B84" s="46" t="s">
        <v>220</v>
      </c>
      <c r="C84" s="49">
        <v>-6719932</v>
      </c>
      <c r="F84" s="46" t="s">
        <v>154</v>
      </c>
      <c r="G84" s="46">
        <v>3360</v>
      </c>
    </row>
    <row r="85" spans="2:7" x14ac:dyDescent="0.2">
      <c r="B85" s="46" t="s">
        <v>221</v>
      </c>
      <c r="C85" s="49">
        <v>-6600000</v>
      </c>
      <c r="F85" s="46" t="s">
        <v>155</v>
      </c>
      <c r="G85" s="46">
        <v>-2531212.89</v>
      </c>
    </row>
    <row r="86" spans="2:7" x14ac:dyDescent="0.2">
      <c r="B86" s="46" t="s">
        <v>222</v>
      </c>
      <c r="C86" s="49">
        <v>-6394900</v>
      </c>
    </row>
    <row r="87" spans="2:7" x14ac:dyDescent="0.2">
      <c r="B87" s="46" t="s">
        <v>223</v>
      </c>
      <c r="C87" s="49">
        <v>-6299000</v>
      </c>
    </row>
    <row r="88" spans="2:7" x14ac:dyDescent="0.2">
      <c r="B88" s="46" t="s">
        <v>224</v>
      </c>
      <c r="C88" s="49">
        <v>-6122376</v>
      </c>
    </row>
    <row r="89" spans="2:7" x14ac:dyDescent="0.2">
      <c r="B89" s="46" t="s">
        <v>225</v>
      </c>
      <c r="C89" s="49">
        <v>-6002000</v>
      </c>
    </row>
    <row r="90" spans="2:7" x14ac:dyDescent="0.2">
      <c r="B90" s="46" t="s">
        <v>226</v>
      </c>
      <c r="C90" s="49">
        <v>-6000000</v>
      </c>
    </row>
    <row r="91" spans="2:7" x14ac:dyDescent="0.2">
      <c r="B91" s="46" t="s">
        <v>227</v>
      </c>
      <c r="C91" s="49">
        <v>-5700000</v>
      </c>
    </row>
    <row r="92" spans="2:7" x14ac:dyDescent="0.2">
      <c r="B92" s="46" t="s">
        <v>228</v>
      </c>
      <c r="C92" s="49">
        <v>-5133914</v>
      </c>
    </row>
    <row r="93" spans="2:7" x14ac:dyDescent="0.2">
      <c r="B93" s="46" t="s">
        <v>229</v>
      </c>
      <c r="C93" s="49">
        <v>-4985589</v>
      </c>
    </row>
    <row r="94" spans="2:7" x14ac:dyDescent="0.2">
      <c r="B94" s="46" t="s">
        <v>230</v>
      </c>
      <c r="C94" s="49">
        <v>-4715000</v>
      </c>
    </row>
    <row r="95" spans="2:7" x14ac:dyDescent="0.2">
      <c r="B95" s="46" t="s">
        <v>231</v>
      </c>
      <c r="C95" s="49">
        <v>-4671847</v>
      </c>
    </row>
    <row r="96" spans="2:7" x14ac:dyDescent="0.2">
      <c r="B96" s="46" t="s">
        <v>232</v>
      </c>
      <c r="C96" s="49">
        <v>-4500000</v>
      </c>
    </row>
    <row r="97" spans="2:3" x14ac:dyDescent="0.2">
      <c r="B97" s="46" t="s">
        <v>233</v>
      </c>
      <c r="C97" s="49">
        <v>-4200000</v>
      </c>
    </row>
    <row r="98" spans="2:3" x14ac:dyDescent="0.2">
      <c r="B98" s="46" t="s">
        <v>234</v>
      </c>
      <c r="C98" s="49">
        <v>-4130574</v>
      </c>
    </row>
    <row r="99" spans="2:3" x14ac:dyDescent="0.2">
      <c r="B99" s="46" t="s">
        <v>235</v>
      </c>
      <c r="C99" s="49">
        <v>-4029818</v>
      </c>
    </row>
    <row r="100" spans="2:3" x14ac:dyDescent="0.2">
      <c r="B100" s="46" t="s">
        <v>236</v>
      </c>
      <c r="C100" s="49">
        <v>-4000000</v>
      </c>
    </row>
    <row r="101" spans="2:3" x14ac:dyDescent="0.2">
      <c r="B101" s="46" t="s">
        <v>237</v>
      </c>
      <c r="C101" s="49">
        <v>-3850000</v>
      </c>
    </row>
    <row r="102" spans="2:3" x14ac:dyDescent="0.2">
      <c r="B102" s="46" t="s">
        <v>238</v>
      </c>
      <c r="C102" s="49">
        <v>-3807700</v>
      </c>
    </row>
    <row r="103" spans="2:3" x14ac:dyDescent="0.2">
      <c r="B103" s="46" t="s">
        <v>239</v>
      </c>
      <c r="C103" s="49">
        <v>-3780920</v>
      </c>
    </row>
    <row r="104" spans="2:3" x14ac:dyDescent="0.2">
      <c r="B104" s="46" t="s">
        <v>240</v>
      </c>
      <c r="C104" s="49">
        <v>-3690000</v>
      </c>
    </row>
    <row r="105" spans="2:3" x14ac:dyDescent="0.2">
      <c r="B105" s="46" t="s">
        <v>241</v>
      </c>
      <c r="C105" s="49">
        <v>-3675000</v>
      </c>
    </row>
    <row r="106" spans="2:3" x14ac:dyDescent="0.2">
      <c r="B106" s="46" t="s">
        <v>242</v>
      </c>
      <c r="C106" s="49">
        <v>-3500000</v>
      </c>
    </row>
    <row r="107" spans="2:3" x14ac:dyDescent="0.2">
      <c r="B107" s="46" t="s">
        <v>243</v>
      </c>
      <c r="C107" s="49">
        <v>-3466668</v>
      </c>
    </row>
    <row r="108" spans="2:3" x14ac:dyDescent="0.2">
      <c r="B108" s="46" t="s">
        <v>244</v>
      </c>
      <c r="C108" s="49">
        <v>-3465000</v>
      </c>
    </row>
    <row r="109" spans="2:3" x14ac:dyDescent="0.2">
      <c r="B109" s="46" t="s">
        <v>245</v>
      </c>
      <c r="C109" s="49">
        <v>-3300000</v>
      </c>
    </row>
    <row r="110" spans="2:3" x14ac:dyDescent="0.2">
      <c r="B110" s="46" t="s">
        <v>246</v>
      </c>
      <c r="C110" s="49">
        <v>-3200000</v>
      </c>
    </row>
    <row r="111" spans="2:3" x14ac:dyDescent="0.2">
      <c r="B111" s="46" t="s">
        <v>247</v>
      </c>
      <c r="C111" s="49">
        <v>-3043000</v>
      </c>
    </row>
    <row r="112" spans="2:3" x14ac:dyDescent="0.2">
      <c r="B112" s="46" t="s">
        <v>248</v>
      </c>
      <c r="C112" s="49">
        <v>-2618979</v>
      </c>
    </row>
    <row r="113" spans="2:3" x14ac:dyDescent="0.2">
      <c r="B113" s="46" t="s">
        <v>249</v>
      </c>
      <c r="C113" s="49">
        <v>-2518256</v>
      </c>
    </row>
    <row r="114" spans="2:3" x14ac:dyDescent="0.2">
      <c r="B114" s="46" t="s">
        <v>250</v>
      </c>
      <c r="C114" s="49">
        <v>-2310898</v>
      </c>
    </row>
    <row r="115" spans="2:3" x14ac:dyDescent="0.2">
      <c r="B115" s="46" t="s">
        <v>251</v>
      </c>
      <c r="C115" s="49">
        <v>-2000000</v>
      </c>
    </row>
    <row r="116" spans="2:3" x14ac:dyDescent="0.2">
      <c r="B116" s="46" t="s">
        <v>109</v>
      </c>
      <c r="C116" s="49">
        <v>-1950000</v>
      </c>
    </row>
    <row r="117" spans="2:3" x14ac:dyDescent="0.2">
      <c r="B117" s="46" t="s">
        <v>252</v>
      </c>
      <c r="C117" s="49">
        <v>-1938000</v>
      </c>
    </row>
    <row r="118" spans="2:3" x14ac:dyDescent="0.2">
      <c r="B118" s="46" t="s">
        <v>86</v>
      </c>
      <c r="C118" s="49">
        <v>-1785500</v>
      </c>
    </row>
    <row r="119" spans="2:3" x14ac:dyDescent="0.2">
      <c r="B119" s="46" t="s">
        <v>253</v>
      </c>
      <c r="C119" s="49">
        <v>-1710000</v>
      </c>
    </row>
    <row r="120" spans="2:3" x14ac:dyDescent="0.2">
      <c r="B120" s="46" t="s">
        <v>254</v>
      </c>
      <c r="C120" s="49">
        <v>-1703000</v>
      </c>
    </row>
    <row r="121" spans="2:3" x14ac:dyDescent="0.2">
      <c r="B121" s="46" t="s">
        <v>255</v>
      </c>
      <c r="C121" s="49">
        <v>-1606000</v>
      </c>
    </row>
    <row r="122" spans="2:3" x14ac:dyDescent="0.2">
      <c r="B122" s="46" t="s">
        <v>256</v>
      </c>
      <c r="C122" s="49">
        <v>-1591000</v>
      </c>
    </row>
    <row r="123" spans="2:3" x14ac:dyDescent="0.2">
      <c r="B123" s="46" t="s">
        <v>257</v>
      </c>
      <c r="C123" s="49">
        <v>-1584000</v>
      </c>
    </row>
    <row r="124" spans="2:3" x14ac:dyDescent="0.2">
      <c r="B124" s="46" t="s">
        <v>258</v>
      </c>
      <c r="C124" s="49">
        <v>-1540000</v>
      </c>
    </row>
    <row r="125" spans="2:3" x14ac:dyDescent="0.2">
      <c r="B125" s="46" t="s">
        <v>259</v>
      </c>
      <c r="C125" s="49">
        <v>-1437700</v>
      </c>
    </row>
    <row r="126" spans="2:3" x14ac:dyDescent="0.2">
      <c r="B126" s="46" t="s">
        <v>260</v>
      </c>
      <c r="C126" s="49">
        <v>-1400000</v>
      </c>
    </row>
    <row r="127" spans="2:3" x14ac:dyDescent="0.2">
      <c r="B127" s="46" t="s">
        <v>261</v>
      </c>
      <c r="C127" s="49">
        <v>-1400000</v>
      </c>
    </row>
    <row r="128" spans="2:3" x14ac:dyDescent="0.2">
      <c r="B128" s="46" t="s">
        <v>262</v>
      </c>
      <c r="C128" s="49">
        <v>-1350000</v>
      </c>
    </row>
    <row r="129" spans="2:3" x14ac:dyDescent="0.2">
      <c r="B129" s="46" t="s">
        <v>263</v>
      </c>
      <c r="C129" s="49">
        <v>-1350000</v>
      </c>
    </row>
    <row r="130" spans="2:3" x14ac:dyDescent="0.2">
      <c r="B130" s="46" t="s">
        <v>264</v>
      </c>
      <c r="C130" s="49">
        <v>-1340000</v>
      </c>
    </row>
    <row r="131" spans="2:3" x14ac:dyDescent="0.2">
      <c r="B131" s="46" t="s">
        <v>265</v>
      </c>
      <c r="C131" s="49">
        <v>-1260000</v>
      </c>
    </row>
    <row r="132" spans="2:3" x14ac:dyDescent="0.2">
      <c r="B132" s="46" t="s">
        <v>266</v>
      </c>
      <c r="C132" s="49">
        <v>-1231560</v>
      </c>
    </row>
    <row r="133" spans="2:3" x14ac:dyDescent="0.2">
      <c r="B133" s="46" t="s">
        <v>267</v>
      </c>
      <c r="C133" s="49">
        <v>-1100000</v>
      </c>
    </row>
    <row r="134" spans="2:3" x14ac:dyDescent="0.2">
      <c r="B134" s="46" t="s">
        <v>268</v>
      </c>
      <c r="C134" s="49">
        <v>-1050000</v>
      </c>
    </row>
    <row r="135" spans="2:3" x14ac:dyDescent="0.2">
      <c r="B135" s="46" t="s">
        <v>269</v>
      </c>
      <c r="C135" s="49">
        <v>-1050000</v>
      </c>
    </row>
    <row r="136" spans="2:3" x14ac:dyDescent="0.2">
      <c r="B136" s="46" t="s">
        <v>270</v>
      </c>
      <c r="C136" s="49">
        <v>-1000000</v>
      </c>
    </row>
    <row r="137" spans="2:3" x14ac:dyDescent="0.2">
      <c r="B137" s="46" t="s">
        <v>271</v>
      </c>
      <c r="C137" s="49">
        <v>-1000000</v>
      </c>
    </row>
    <row r="138" spans="2:3" x14ac:dyDescent="0.2">
      <c r="B138" s="46" t="s">
        <v>272</v>
      </c>
      <c r="C138" s="49">
        <v>-1000000</v>
      </c>
    </row>
    <row r="139" spans="2:3" x14ac:dyDescent="0.2">
      <c r="B139" s="46" t="s">
        <v>273</v>
      </c>
      <c r="C139" s="49">
        <v>-978618</v>
      </c>
    </row>
    <row r="140" spans="2:3" x14ac:dyDescent="0.2">
      <c r="B140" s="46" t="s">
        <v>274</v>
      </c>
      <c r="C140" s="49">
        <v>-900000</v>
      </c>
    </row>
    <row r="141" spans="2:3" x14ac:dyDescent="0.2">
      <c r="B141" s="46" t="s">
        <v>275</v>
      </c>
      <c r="C141" s="49">
        <v>-880000</v>
      </c>
    </row>
    <row r="142" spans="2:3" x14ac:dyDescent="0.2">
      <c r="B142" s="46" t="s">
        <v>276</v>
      </c>
      <c r="C142" s="49">
        <v>-880000</v>
      </c>
    </row>
    <row r="143" spans="2:3" x14ac:dyDescent="0.2">
      <c r="B143" s="46" t="s">
        <v>277</v>
      </c>
      <c r="C143" s="49">
        <v>-866667</v>
      </c>
    </row>
    <row r="144" spans="2:3" x14ac:dyDescent="0.2">
      <c r="B144" s="46" t="s">
        <v>278</v>
      </c>
      <c r="C144" s="49">
        <v>-810000</v>
      </c>
    </row>
    <row r="145" spans="2:3" x14ac:dyDescent="0.2">
      <c r="B145" s="46" t="s">
        <v>279</v>
      </c>
      <c r="C145" s="49">
        <v>-780000</v>
      </c>
    </row>
    <row r="146" spans="2:3" x14ac:dyDescent="0.2">
      <c r="B146" s="46" t="s">
        <v>280</v>
      </c>
      <c r="C146" s="49">
        <v>-751500</v>
      </c>
    </row>
    <row r="147" spans="2:3" x14ac:dyDescent="0.2">
      <c r="B147" s="46" t="s">
        <v>281</v>
      </c>
      <c r="C147" s="49">
        <v>-750000</v>
      </c>
    </row>
    <row r="148" spans="2:3" x14ac:dyDescent="0.2">
      <c r="B148" s="46" t="s">
        <v>282</v>
      </c>
      <c r="C148" s="49">
        <v>-730000</v>
      </c>
    </row>
    <row r="149" spans="2:3" x14ac:dyDescent="0.2">
      <c r="B149" s="46" t="s">
        <v>283</v>
      </c>
      <c r="C149" s="49">
        <v>-713116</v>
      </c>
    </row>
    <row r="150" spans="2:3" x14ac:dyDescent="0.2">
      <c r="B150" s="46" t="s">
        <v>284</v>
      </c>
      <c r="C150" s="49">
        <v>-680000</v>
      </c>
    </row>
    <row r="151" spans="2:3" x14ac:dyDescent="0.2">
      <c r="B151" s="46" t="s">
        <v>285</v>
      </c>
      <c r="C151" s="49">
        <v>-660060</v>
      </c>
    </row>
    <row r="152" spans="2:3" x14ac:dyDescent="0.2">
      <c r="B152" s="46" t="s">
        <v>286</v>
      </c>
      <c r="C152" s="49">
        <v>-658000</v>
      </c>
    </row>
    <row r="153" spans="2:3" x14ac:dyDescent="0.2">
      <c r="B153" s="46" t="s">
        <v>287</v>
      </c>
      <c r="C153" s="49">
        <v>-600000</v>
      </c>
    </row>
    <row r="154" spans="2:3" x14ac:dyDescent="0.2">
      <c r="B154" s="46" t="s">
        <v>288</v>
      </c>
      <c r="C154" s="49">
        <v>-600000</v>
      </c>
    </row>
    <row r="155" spans="2:3" x14ac:dyDescent="0.2">
      <c r="B155" s="46" t="s">
        <v>289</v>
      </c>
      <c r="C155" s="49">
        <v>-500000</v>
      </c>
    </row>
    <row r="156" spans="2:3" x14ac:dyDescent="0.2">
      <c r="B156" s="46" t="s">
        <v>290</v>
      </c>
      <c r="C156" s="49">
        <v>-493020</v>
      </c>
    </row>
    <row r="157" spans="2:3" x14ac:dyDescent="0.2">
      <c r="B157" s="46" t="s">
        <v>291</v>
      </c>
      <c r="C157" s="49">
        <v>-450000</v>
      </c>
    </row>
    <row r="158" spans="2:3" x14ac:dyDescent="0.2">
      <c r="B158" s="46" t="s">
        <v>292</v>
      </c>
      <c r="C158" s="49">
        <v>-438800</v>
      </c>
    </row>
    <row r="159" spans="2:3" x14ac:dyDescent="0.2">
      <c r="B159" s="46" t="s">
        <v>293</v>
      </c>
      <c r="C159" s="49">
        <v>-396660</v>
      </c>
    </row>
    <row r="160" spans="2:3" x14ac:dyDescent="0.2">
      <c r="B160" s="46" t="s">
        <v>294</v>
      </c>
      <c r="C160" s="49">
        <v>-395015</v>
      </c>
    </row>
    <row r="161" spans="2:3" x14ac:dyDescent="0.2">
      <c r="B161" s="46" t="s">
        <v>295</v>
      </c>
      <c r="C161" s="49">
        <v>-377273</v>
      </c>
    </row>
    <row r="162" spans="2:3" x14ac:dyDescent="0.2">
      <c r="B162" s="46" t="s">
        <v>296</v>
      </c>
      <c r="C162" s="49">
        <v>-361000</v>
      </c>
    </row>
    <row r="163" spans="2:3" x14ac:dyDescent="0.2">
      <c r="B163" s="46" t="s">
        <v>297</v>
      </c>
      <c r="C163" s="49">
        <v>-360000</v>
      </c>
    </row>
    <row r="164" spans="2:3" x14ac:dyDescent="0.2">
      <c r="B164" s="46" t="s">
        <v>298</v>
      </c>
      <c r="C164" s="49">
        <v>-354400</v>
      </c>
    </row>
    <row r="165" spans="2:3" x14ac:dyDescent="0.2">
      <c r="B165" s="46" t="s">
        <v>299</v>
      </c>
      <c r="C165" s="49">
        <v>-350000</v>
      </c>
    </row>
    <row r="166" spans="2:3" x14ac:dyDescent="0.2">
      <c r="B166" s="46" t="s">
        <v>300</v>
      </c>
      <c r="C166" s="49">
        <v>-350000</v>
      </c>
    </row>
    <row r="167" spans="2:3" x14ac:dyDescent="0.2">
      <c r="B167" s="46" t="s">
        <v>301</v>
      </c>
      <c r="C167" s="49">
        <v>-309427</v>
      </c>
    </row>
    <row r="168" spans="2:3" x14ac:dyDescent="0.2">
      <c r="B168" s="46" t="s">
        <v>302</v>
      </c>
      <c r="C168" s="49">
        <v>-288000</v>
      </c>
    </row>
    <row r="169" spans="2:3" x14ac:dyDescent="0.2">
      <c r="B169" s="46" t="s">
        <v>303</v>
      </c>
      <c r="C169" s="49">
        <v>-250000</v>
      </c>
    </row>
    <row r="170" spans="2:3" x14ac:dyDescent="0.2">
      <c r="B170" s="46" t="s">
        <v>304</v>
      </c>
      <c r="C170" s="49">
        <v>-248805</v>
      </c>
    </row>
    <row r="171" spans="2:3" x14ac:dyDescent="0.2">
      <c r="B171" s="46" t="s">
        <v>305</v>
      </c>
      <c r="C171" s="49">
        <v>-222000</v>
      </c>
    </row>
    <row r="172" spans="2:3" x14ac:dyDescent="0.2">
      <c r="B172" s="46" t="s">
        <v>306</v>
      </c>
      <c r="C172" s="49">
        <v>-200000</v>
      </c>
    </row>
    <row r="173" spans="2:3" x14ac:dyDescent="0.2">
      <c r="B173" s="46" t="s">
        <v>307</v>
      </c>
      <c r="C173" s="49">
        <v>-180182</v>
      </c>
    </row>
    <row r="174" spans="2:3" x14ac:dyDescent="0.2">
      <c r="B174" s="46" t="s">
        <v>308</v>
      </c>
      <c r="C174" s="49">
        <v>-161500</v>
      </c>
    </row>
    <row r="175" spans="2:3" x14ac:dyDescent="0.2">
      <c r="B175" s="46" t="s">
        <v>309</v>
      </c>
      <c r="C175" s="49">
        <v>-120000</v>
      </c>
    </row>
    <row r="176" spans="2:3" x14ac:dyDescent="0.2">
      <c r="B176" s="46" t="s">
        <v>310</v>
      </c>
      <c r="C176" s="49">
        <v>-100000</v>
      </c>
    </row>
    <row r="177" spans="2:3" x14ac:dyDescent="0.2">
      <c r="B177" s="46" t="s">
        <v>311</v>
      </c>
      <c r="C177" s="49">
        <v>-100000</v>
      </c>
    </row>
    <row r="178" spans="2:3" x14ac:dyDescent="0.2">
      <c r="B178" s="46" t="s">
        <v>312</v>
      </c>
      <c r="C178" s="49">
        <v>-98000</v>
      </c>
    </row>
    <row r="179" spans="2:3" x14ac:dyDescent="0.2">
      <c r="B179" s="46" t="s">
        <v>313</v>
      </c>
      <c r="C179" s="49">
        <v>-81904</v>
      </c>
    </row>
    <row r="180" spans="2:3" x14ac:dyDescent="0.2">
      <c r="B180" s="46" t="s">
        <v>314</v>
      </c>
      <c r="C180" s="49">
        <v>-70000</v>
      </c>
    </row>
    <row r="181" spans="2:3" x14ac:dyDescent="0.2">
      <c r="B181" s="46" t="s">
        <v>315</v>
      </c>
      <c r="C181" s="49">
        <v>-56000</v>
      </c>
    </row>
    <row r="182" spans="2:3" x14ac:dyDescent="0.2">
      <c r="B182" s="46" t="s">
        <v>316</v>
      </c>
      <c r="C182" s="49">
        <v>-40000</v>
      </c>
    </row>
    <row r="183" spans="2:3" x14ac:dyDescent="0.2">
      <c r="B183" s="46" t="s">
        <v>317</v>
      </c>
      <c r="C183" s="49">
        <v>-38000</v>
      </c>
    </row>
    <row r="184" spans="2:3" x14ac:dyDescent="0.2">
      <c r="B184" s="46" t="s">
        <v>318</v>
      </c>
      <c r="C184" s="49">
        <v>-35000</v>
      </c>
    </row>
    <row r="185" spans="2:3" x14ac:dyDescent="0.2">
      <c r="B185" s="46" t="s">
        <v>319</v>
      </c>
      <c r="C185" s="49">
        <v>-30000</v>
      </c>
    </row>
    <row r="186" spans="2:3" x14ac:dyDescent="0.2">
      <c r="B186" s="46" t="s">
        <v>320</v>
      </c>
      <c r="C186" s="49">
        <v>-25000</v>
      </c>
    </row>
    <row r="187" spans="2:3" x14ac:dyDescent="0.2">
      <c r="B187" s="46" t="s">
        <v>321</v>
      </c>
      <c r="C187" s="49">
        <v>-15000</v>
      </c>
    </row>
    <row r="188" spans="2:3" x14ac:dyDescent="0.2">
      <c r="B188" s="46" t="s">
        <v>134</v>
      </c>
      <c r="C188" s="49">
        <v>-11000</v>
      </c>
    </row>
    <row r="189" spans="2:3" x14ac:dyDescent="0.2">
      <c r="B189" s="46" t="s">
        <v>322</v>
      </c>
      <c r="C189" s="49">
        <v>0</v>
      </c>
    </row>
    <row r="190" spans="2:3" x14ac:dyDescent="0.2">
      <c r="B190" s="46" t="s">
        <v>323</v>
      </c>
      <c r="C190" s="49">
        <v>11000</v>
      </c>
    </row>
    <row r="191" spans="2:3" x14ac:dyDescent="0.2">
      <c r="B191" s="46" t="s">
        <v>324</v>
      </c>
      <c r="C191" s="49">
        <v>20000</v>
      </c>
    </row>
    <row r="192" spans="2:3" x14ac:dyDescent="0.2">
      <c r="B192" s="46" t="s">
        <v>325</v>
      </c>
      <c r="C192" s="49">
        <v>33000</v>
      </c>
    </row>
    <row r="193" spans="2:3" x14ac:dyDescent="0.2">
      <c r="B193" s="46" t="s">
        <v>326</v>
      </c>
      <c r="C193" s="49">
        <v>35000</v>
      </c>
    </row>
    <row r="194" spans="2:3" x14ac:dyDescent="0.2">
      <c r="B194" s="46" t="s">
        <v>327</v>
      </c>
      <c r="C194" s="49">
        <v>80000</v>
      </c>
    </row>
    <row r="195" spans="2:3" x14ac:dyDescent="0.2">
      <c r="B195" s="46" t="s">
        <v>328</v>
      </c>
      <c r="C195" s="49">
        <v>172000</v>
      </c>
    </row>
    <row r="196" spans="2:3" x14ac:dyDescent="0.2">
      <c r="B196" s="46" t="s">
        <v>329</v>
      </c>
      <c r="C196" s="49">
        <v>200000</v>
      </c>
    </row>
    <row r="197" spans="2:3" x14ac:dyDescent="0.2">
      <c r="B197" s="46" t="s">
        <v>330</v>
      </c>
      <c r="C197" s="49">
        <v>495000</v>
      </c>
    </row>
    <row r="198" spans="2:3" x14ac:dyDescent="0.2">
      <c r="B198" s="46" t="s">
        <v>331</v>
      </c>
      <c r="C198" s="49">
        <v>515455</v>
      </c>
    </row>
    <row r="199" spans="2:3" x14ac:dyDescent="0.2">
      <c r="B199" s="46" t="s">
        <v>332</v>
      </c>
      <c r="C199" s="49">
        <v>6169852</v>
      </c>
    </row>
    <row r="200" spans="2:3" x14ac:dyDescent="0.2">
      <c r="B200" s="46" t="s">
        <v>333</v>
      </c>
      <c r="C200" s="49">
        <v>8300000</v>
      </c>
    </row>
    <row r="201" spans="2:3" x14ac:dyDescent="0.2">
      <c r="B201" s="46" t="s">
        <v>155</v>
      </c>
      <c r="C201" s="49">
        <v>-5486697716</v>
      </c>
    </row>
  </sheetData>
  <mergeCells count="1">
    <mergeCell ref="B2:C2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6x01TxeD2AJ5NQpy45b7yHqyBJ3GgKB8MpcWiuW2Jbc=</DigestValue>
    </Reference>
    <Reference Type="http://www.w3.org/2000/09/xmldsig#Object" URI="#idOfficeObject">
      <DigestMethod Algorithm="http://www.w3.org/2001/04/xmlenc#sha256"/>
      <DigestValue>sJfUgJikIRYeWF7lEYwfoUTQdJygv+GIqvP15K/FSv8=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DiVPYEAmlwQfXvfyyN3o/EczIBewYt1h2E8UfDNtCDI=</DigestValue>
    </Reference>
    <Reference Type="http://www.w3.org/2000/09/xmldsig#Object" URI="#idValidSigLnImg">
      <DigestMethod Algorithm="http://www.w3.org/2001/04/xmlenc#sha256"/>
      <DigestValue>+cdWRPzgPeNmgfM8u80dZghaZLdU74F5At4evF5Y/Es=</DigestValue>
    </Reference>
    <Reference Type="http://www.w3.org/2000/09/xmldsig#Object" URI="#idInvalidSigLnImg">
      <DigestMethod Algorithm="http://www.w3.org/2001/04/xmlenc#sha256"/>
      <DigestValue>hYRjxej8w0wGJeMGeUQvt9u5oVPQsvXIjb7VsLlIheY=</DigestValue>
    </Reference>
  </SignedInfo>
  <SignatureValue>OY0cIzvm1V21jfMZAsCDhR62scRIS9qmYPNR3SXCEgIvOMdBFfiLV4cq2YcIMyCZh3pLrgS81pTF
mElzk/xy1CX5ekrVbCBuzAgAI504G2G8rOlGaNZM65yYcreCCHfuB51ETN+wmjAl533PzN4K2P5u
8eTWbO2yCOfFQnzeRuQw213z/ztzQjo1SR09B6heHnwYGV9sJjBb+Why0XIX7DBu1Poqh/YdU3HX
LSVT+6WiXIo036XhxetutWhCpNBK9wl7+YXxB5iq0bHCJ4g3I7qyyu09VS3ao61eZSeGuUXSOita
k/I3GAhgIfZtkBuAFgG1JBk2UWe026QmNUSWKQ==</SignatureValue>
  <KeyInfo>
    <X509Data>
      <X509Certificate>MIIIEDCCBfigAwIBAgITXAAAkDXNnPBsAV8A7gAAAACQNTANBgkqhkiG9w0BAQsFADBXMRcwFQYDVQQFEw5SVUMgODAwODA2MTAtNzEVMBMGA1UEChMMQ09ERTEwMCBTLkEuMQswCQYDVQQGEwJQWTEYMBYGA1UEAxMPQ0EtQ09ERTEwMCBTLkEuMB4XDTIxMDkyNDIyNDY0NVoXDTIzMDkyNDIyNDY0NVowga0xKTAnBgNVBAMTIENFU0FSIE1BTlVFTCBBU1RJR0FSUkFHQSBMQU1CQVJFMRcwFQYDVQQKEw5QRVJTT05BIEZJU0lDQTELMAkGA1UEBhMCUFkxFTATBgNVBCoTDENFU0FSIE1BTlVFTDEcMBoGA1UEBBMTQVNUSUdBUlJBR0EgTEFNQkFSRTESMBAGA1UEBRMJQ0kzODA3MTE3MREwDwYDVQQLEwhGSVJNQSBGMjCCASIwDQYJKoZIhvcNAQEBBQADggEPADCCAQoCggEBAN8o8uHSwJzPKXGOzKx4IM/tHp9OWiT41/GuBwGan6SIkasc/L92chp+eO+U8Peb4Gl3IQvtmL0b0NCMVXIRrNVEccPC6wvwXiPKN/NKmOay1DT3lemIJ2h+Nli/jdK0bX9Pl45WwTcnmOGfoI6HY4C2PG6dnTGaqPQQ3g7rFl7u/f9WNT5azPs0jt/mFROrMtBxxJPR4YYGIe9OCRD74E/PzN3gTiugzabDXBz0BDyFmFXiYP/VVig557Y1TPzxPY2lBVLnJ0o2s2+3L9Ieh0E54TCRQQAWepxkJbg/W9H7Xpp+fTLo4x+1dAvdg6hifvS4WDEpz0VRoaSK/FTXOqMCAwEAAaOCA3wwggN4MA4GA1UdDwEB/wQEAwIF4DAMBgNVHRMBAf8EAjAAMCAGA1UdJQEB/wQWMBQGCCsGAQUFBwMCBggrBgEFBQcDBDAdBgNVHQ4EFgQUJJoI9VMK2tip5eaee9vPUuH6+pE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HQYDVR0RBBYwFIESQVNUSTE5ODdAR01BSUwuQ09NMA0GCSqGSIb3DQEBCwUAA4ICAQAjze6yXpIvZkrEwUFGYUMtuaL1do1GssN/gfFdMrL9LrSUj4EbJqnbkOB05HAp1qL38GK2uIgHjOfFQ2NNV6lFX0+y4Cc31siJNNAYiOlunCug6XtPiauS7qcYCVGhpKeU3iRkNPyqNj6maP64fTlhHLLuVRK+2t1lNL5i1zmj0LClXIXyo3aivKtsuDwf+I8AKY5JD8vsadz1n79Pspopn4QNoBpk/l/zoikzJGdUFfD78RHzmraWb26GMmtWEzjAzfOJLOM+KMlgSq43HbQYbF4npekDWqb0i0VbFFwmNWpRik5F6fAq9sHSdllsrwE/oX1VXNJH3/XVGKFpikH1Ig07lf9a/zbGPq5EFG101Mx73ynZp/t7ufXOEuXmcaM9A5tJQomBDT1pCK+6EmWp4BJ1wRXyMZEAqtfnZhr6DRx+qymnfMUrG9mvsAU7mIbP+ZMk1fIfJrzIBhfv0wlMyg1i7Y6O532HyhOViY7+Gq/uYC2ZLh8lQSlIUNMPCKqs25vi47DRVIns/E498bIzEJ7pPbj68iWCA+rQLJ8dzMRTEiUN+Q55VEfbkJItvk8VXfD5yZgDUdRXbmqzclVgOpEPr5PoUePJGGVbaXdmMDdzay9PLgkpMMwmboUFcogS0rbNo/OHZCx48qxXbUe75JtutWrqD+ozJFqv3Oewa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t2vnZoErwDIXC2cNn3JC358vQdLmF0TJ7+dHFShHxR0=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PszUYiBoRe/8DdU4Km1MVxWgangeKjymuohlkBmsJiU=</DigestValue>
      </Reference>
      <Reference URI="/xl/drawings/vmlDrawing1.vml?ContentType=application/vnd.openxmlformats-officedocument.vmlDrawing">
        <DigestMethod Algorithm="http://www.w3.org/2001/04/xmlenc#sha256"/>
        <DigestValue>3udE0iw7WuYlcLzEB8KD4FYxvR6Vu6jmhgErEn+O4iI=</DigestValue>
      </Reference>
      <Reference URI="/xl/media/image1.jpeg?ContentType=image/jpeg">
        <DigestMethod Algorithm="http://www.w3.org/2001/04/xmlenc#sha256"/>
        <DigestValue>InU9SnznUz1wy4hYE0N7SCNk0zETvAMMaA0h1ScZdok=</DigestValue>
      </Reference>
      <Reference URI="/xl/media/image2.emf?ContentType=image/x-emf">
        <DigestMethod Algorithm="http://www.w3.org/2001/04/xmlenc#sha256"/>
        <DigestValue>d7dgEdOtkRytMPs6Lj1mLj6F8RGQP30RgN28+174nzE=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ONZCofOkXUv2xMuptBfA6KjgyfN5Sldu6IO+DlKoo5c=</DigestValue>
      </Reference>
      <Reference URI="/xl/sharedStrings.xml?ContentType=application/vnd.openxmlformats-officedocument.spreadsheetml.sharedStrings+xml">
        <DigestMethod Algorithm="http://www.w3.org/2001/04/xmlenc#sha256"/>
        <DigestValue>DfQVHqN9i791Noj1ds94EiGpV3z/AW9ETTVwaUIzxVY=</DigestValue>
      </Reference>
      <Reference URI="/xl/styles.xml?ContentType=application/vnd.openxmlformats-officedocument.spreadsheetml.styles+xml">
        <DigestMethod Algorithm="http://www.w3.org/2001/04/xmlenc#sha256"/>
        <DigestValue>EaSHDdU10Kq0r2aVKhzh0U2r9B0LCn/6BZf4GO+b29s=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znhWP76EqcUiNvcoV4jjTK987ROQU8pNBYFYWaPYXFM=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zkqKYBgh3nprt8xp148l06QF2e28x6LjTJb8H/HpX3U=</DigestValue>
      </Reference>
      <Reference URI="/xl/worksheets/sheet2.xml?ContentType=application/vnd.openxmlformats-officedocument.spreadsheetml.worksheet+xml">
        <DigestMethod Algorithm="http://www.w3.org/2001/04/xmlenc#sha256"/>
        <DigestValue>yukfrwB11Omvmx1chQ3VwqwH+wSf9rw2DLeTlxlDNmw=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2023-08-16T23:01:46Z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{83D8A5FA-4728-4DD3-A8F4-6A448386EF3C}</SetupID>
          <SignatureText>CESAR ASTIGARRAGA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2023-08-16T23:01:46Z</xd:SigningTime>
          <xd:SigningCertificate>
            <xd:Cert>
              <xd:CertDigest>
                <DigestMethod Algorithm="http://www.w3.org/2001/04/xmlenc#sha256"/>
                <DigestValue>+QaFI7asKSL3L5BB97BUH8qhWecEmBDNwqSGCnT5CEw=</DigestValue>
              </xd:CertDigest>
              <xd:IssuerSerial>
                <X509IssuerName>CN=CA-CODE100 S.A., C=PY, O=CODE100 S.A., SERIALNUMBER=RUC 80080610-7</X509IssuerName>
                <X509SerialNumber>2051668749953010783520591281732913385063878709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cBAAB/AAAAAAAAAAAAAAAfHQAAkQwAACBFTUYAAAEAqBoAAKI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MKBw/n8AAAAwoHD+fwAATMOEcP5/AAAAAIby/n8AAMEM82/+fwAAMBaG8v5/AABMw4Rw/n8AAKgWAAAAAAAAQAAAwP5/AAAAAIby/n8AAJEP82/+fwAABAAAAAAAAAAwFoby/n8AAHC33rZbAAAATMOEcAAAAABIAAAAAAAAAEzDhHD+fwAAoDOgcP5/AACAx4Rw/n8AAAEAAAAAAAAAzuyEcP5/AAAAAIby/n8AAAAAAAAAAAAAAAAAAK0BAAABPYJv/n8AANCfsYetAQAAazH38f5/AABAuN62WwAAANm43rZbAAAAAAAAAAAAAAAAAAAAZHYACAAAAAAlAAAADAAAAAEAAAAYAAAADAAAAAAAAAASAAAADAAAAAEAAAAeAAAAGAAAAMMAAAAEAAAA9wAAABEAAAAlAAAADAAAAAEAAABUAAAAhAAAAMQAAAAEAAAA9QAAABAAAAABAAAA0XbJQasKyUHEAAAABAAAAAkAAABMAAAAAAAAAAAAAAAAAAAA//////////9gAAAAMQA2AC8AOAAvADIAMAAyADMAAAAGAAAABgAAAAQAAAAGAAAABAAAAAYAAAAGAAAABgAAAAYAAABLAAAAQAAAADAAAAAFAAAAIAAAAAEAAAABAAAAEAAAAAAAAAAAAAAAKAEAAIAAAAAAAAAAAAAAACgBAACAAAAAUgAAAHABAAACAAAAEAAAAAcAAAAAAAAAAAAAALwCAAAAAAAAAQICIlMAeQBzAHQAZQBtAAAAAAAAAAAAAAAAAAAAAAAAAAAAAAAAAAAAAAAAAAAAAAAAAAAAAAAAAAAAAAAAAAAAAAAAAAAAAQAAAAAAAADYE922WwAAAAAAAAAAAAAA0G4d8v5/AAAAAAAAAAAAAAkAAAAAAAAAYLMrla0BAAAED/Nv/n8AAAAAAAAAAAAAAAAAAAAAAADcJOBb7lUAAFgV3bZbAAAAGBbdtlsAAACwOrORrQEAANCfsYetAQAAgBbdtgAAAADQ10qVrQEAAAcAAAAAAAAAAAAAAAAAAAC8Fd22WwAAAPkV3bZbAAAA0c3z8f5/AAAgBgKSrQEAAPhR728AAAAAAAAAAAAAAAAgBgKSrQEAANCfsYetAQAAazH38f5/AABgFd22WwAAAPkV3bZ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JVv/n8AANB/l4etAQAAuG068v5/AADQbh3y/n8AAAAAAAAAAAAAMWcJb/5/AADA20CVrQEAACw8pXD+fwAAAAAAAAAAAAAAAAAAAAAAAFwk4FvuVQAAOQAKQwAAAAC4bTry/n8AAOD///8AAAAA0J+xh60BAAAYFt22AAAAAAAAAAAAAAAABgAAAAAAAAAAAAAAAAAAADwV3bZbAAAAeRXdtlsAAADRzfPx/n8AAGCzK5WtAQAAAAAAAAAAAABgsyuVrQEAAECoSJWtAQAA0J+xh60BAABrMffx/n8AAOAU3bZbAAAAeRXdtls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C4bTry/n8AANBuHfL+fwAAAAAAAAAAAAAAAAAAAAAAAJj0SZWtAQAAsO1Kla0BAAAAAAAAAAAAAAAAAAAAAAAATCTgW+5VAABQGgpWAAAAALhtOvL+fwAA8P///wAAAADQn7GHrQEAAAgW3bYAAAAAAAAAAAAAAAAJAAAAAAAAAAAAAAAAAAAALBXdtlsAAABpFd22WwAAANHN8/H+fwAA6LIrla0BAAAAAAAAAAAAAOiyK5WtAQAAAAAAAAAAAADQn7GHrQEAAGsx9/H+fwAA0BTdtlsAAABpFd22WwAAAAAAAAAAAAAAYPwBkmR2AAgAAAAAJQAAAAwAAAAEAAAAGAAAAAwAAAAAAAAAEgAAAAwAAAABAAAAHgAAABgAAAApAAAAMwAAAMUAAABIAAAAJQAAAAwAAAAEAAAAVAAAALQAAAAqAAAAMwAAAMMAAABHAAAAAQAAANF2yUGrCslBKgAAADMAAAARAAAATAAAAAAAAAAAAAAAAAAAAP//////////cAAAAEMARQBTAEEAUgAgAEEAUwBUAEkARwBBAFIAUgBBAEcAQQD//woAAAAIAAAACQAAAAoAAAAKAAAABAAAAAoAAAAJAAAACAAAAAQAAAALAAAACgAAAAoAAAAKAAAACgAAAAsAAAAK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UAAAAbAAAAAEAAADRdslBqwrJQQoAAABgAAAADQAAAEwAAAAAAAAAAAAAAAAAAAD//////////2gAAABSAGUAcAByAGUAcwBlAG4AdABhAG4AdABlAAAABwAAAAYAAAAHAAAABAAAAAYAAAAFAAAABgAAAAcAAAAEAAAABgAAAAcAAAAEAAAABgAAAEsAAABAAAAAMAAAAAUAAAAgAAAAAQAAAAEAAAAQAAAAAAAAAAAAAAAoAQAAgAAAAAAAAAAAAAAAKAEAAIAAAAAlAAAADAAAAAIAAAAnAAAAGAAAAAUAAAAAAAAA////AAAAAAAlAAAADAAAAAUAAABMAAAAZAAAAAkAAABwAAAAHgEAAHwAAAAJAAAAcAAAABYBAAANAAAAIQDwAAAAAAAAAAAAAACAPwAAAAAAAAAAAACAPwAAAAAAAAAAAAAAAAAAAAAAAAAAAAAAAAAAAAAAAAAAJQAAAAwAAAAAAACAKAAAAAwAAAAFAAAAJQAAAAwAAAABAAAAGAAAAAwAAAAAAAAAEgAAAAwAAAABAAAAFgAAAAwAAAAAAAAAVAAAAFwBAAAKAAAAcAAAAB0BAAB8AAAAAQAAANF2yUGrCslBCgAAAHAAAAAtAAAATAAAAAQAAAAJAAAAcAAAAB8BAAB9AAAAqAAAAEYAaQByAG0AYQBkAG8AIABwAG8AcgA6ACAAQwBFAFMAQQBSACAATQBBAE4AVQBFAEwAIABBAFMAVABJAEcAQQBSAFIAQQBHAEEAIABMAEEATQBCAEEAUgBFAAAABgAAAAMAAAAEAAAACQAAAAYAAAAHAAAABwAAAAMAAAAHAAAABwAAAAQAAAADAAAAAwAAAAcAAAAGAAAABgAAAAcAAAAHAAAAAwAAAAoAAAAHAAAACAAAAAgAAAAGAAAABQAAAAMAAAAHAAAABgAAAAYAAAADAAAACAAAAAcAAAAHAAAABwAAAAcAAAAIAAAABwAAAAMAAAAFAAAABwAAAAoAAAAGAAAABwAAAAcAAAAGAAAAFgAAAAwAAAAAAAAAJQAAAAwAAAACAAAADgAAABQAAAAAAAAAEAAAABQAAAA=</Object>
  <Object Id="idInvalidSigLnImg">AQAAAGwAAAAAAAAAAAAAACcBAAB/AAAAAAAAAAAAAAAfHQAAkQwAACBFTUYAAAEAGCAAAKkAAAAGAAAAAAAAAAAAAAAAAAAAVgUAAAADAABYAQAAwQAAAAAAAAAAAAAAAAAAAMA/BQDo8QIACgAAABAAAAAAAAAAAAAAAEsAAAAQAAAAAAAAAAUAAAAeAAAAGAAAAAAAAAAAAAAAKAEAAIAAAAAnAAAAGAAAAAEAAAAAAAAAAAAAAAAAAAAlAAAADAAAAAEAAABMAAAAZAAAAAAAAAAAAAAAJwEAAH8AAAAAAAAAAAAAAC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8PDwAAAAAAAlAAAADAAAAAEAAABMAAAAZAAAAAAAAAAAAAAAJwEAAH8AAAAAAAAAAAAAACgBAACAAAAAIQDwAAAAAAAAAAAAAACAPwAAAAAAAAAAAACAPwAAAAAAAAAAAAAAAAAAAAAAAAAAAAAAAAAAAAAAAAAAJQAAAAwAAAAAAACAKAAAAAwAAAABAAAAJwAAABgAAAABAAAAAAAAAPDw8AAAAAAAJQAAAAwAAAABAAAATAAAAGQAAAAAAAAAAAAAACcBAAB/AAAAAAAAAAAAAAAoAQAAgAAAACEA8AAAAAAAAAAAAAAAgD8AAAAAAAAAAAAAgD8AAAAAAAAAAAAAAAAAAAAAAAAAAAAAAAAAAAAAAAAAACUAAAAMAAAAAAAAgCgAAAAMAAAAAQAAACcAAAAYAAAAAQAAAAAAAADw8PAAAAAAACUAAAAMAAAAAQAAAEwAAABkAAAAAAAAAAAAAAAnAQAAfwAAAAAAAAAAAAAAKAEAAIAAAAAhAPAAAAAAAAAAAAAAAIA/AAAAAAAAAAAAAIA/AAAAAAAAAAAAAAAAAAAAAAAAAAAAAAAAAAAAAAAAAAAlAAAADAAAAAAAAIAoAAAADAAAAAEAAAAnAAAAGAAAAAEAAAAAAAAA////AAAAAAAlAAAADAAAAAEAAABMAAAAZAAAAAAAAAAAAAAAJwEAAH8AAAAAAAAAAAAAACgBAACAAAAAIQDwAAAAAAAAAAAAAACAPwAAAAAAAAAAAACAPwAAAAAAAAAAAAAAAAAAAAAAAAAAAAAAAAAAAAAAAAAAJQAAAAwAAAAAAACAKAAAAAwAAAABAAAAJwAAABgAAAABAAAAAAAAAP///wAAAAAAJQAAAAwAAAABAAAATAAAAGQAAAAAAAAAAAAAACcBAAB/AAAAAAAAAAAAAAAo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MKBw/n8AAAAwoHD+fwAATMOEcP5/AAAAAIby/n8AAMEM82/+fwAAMBaG8v5/AABMw4Rw/n8AAKgWAAAAAAAAQAAAwP5/AAAAAIby/n8AAJEP82/+fwAABAAAAAAAAAAwFoby/n8AAHC33rZbAAAATMOEcAAAAABIAAAAAAAAAEzDhHD+fwAAoDOgcP5/AACAx4Rw/n8AAAEAAAAAAAAAzuyEcP5/AAAAAIby/n8AAAAAAAAAAAAAAAAAAK0BAAABPYJv/n8AANCfsYetAQAAazH38f5/AABAuN62WwAAANm43rZb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KAEAAIAAAAAAAAAAAAAAACgBAACAAAAAUgAAAHABAAACAAAAEAAAAAcAAAAAAAAAAAAAALwCAAAAAAAAAQICIlMAeQBzAHQAZQBtAAAAAAAAAAAAAAAAAAAAAAAAAAAAAAAAAAAAAAAAAAAAAAAAAAAAAAAAAAAAAAAAAAAAAAAAAAAAAQAAAAAAAADYE922WwAAAAAAAAAAAAAA0G4d8v5/AAAAAAAAAAAAAAkAAAAAAAAAYLMrla0BAAAED/Nv/n8AAAAAAAAAAAAAAAAAAAAAAADcJOBb7lUAAFgV3bZbAAAAGBbdtlsAAACwOrORrQEAANCfsYetAQAAgBbdtgAAAADQ10qVrQEAAAcAAAAAAAAAAAAAAAAAAAC8Fd22WwAAAPkV3bZbAAAA0c3z8f5/AAAgBgKSrQEAAPhR728AAAAAAAAAAAAAAAAgBgKSrQEAANCfsYetAQAAazH38f5/AABgFd22WwAAAPkV3bZb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olJVv/n8AANB/l4etAQAAuG068v5/AADQbh3y/n8AAAAAAAAAAAAAMWcJb/5/AADA20CVrQEAACw8pXD+fwAAAAAAAAAAAAAAAAAAAAAAAFwk4FvuVQAAOQAKQwAAAAC4bTry/n8AAOD///8AAAAA0J+xh60BAAAYFt22AAAAAAAAAAAAAAAABgAAAAAAAAAAAAAAAAAAADwV3bZbAAAAeRXdtlsAAADRzfPx/n8AAGCzK5WtAQAAAAAAAAAAAABgsyuVrQEAAECoSJWtAQAA0J+xh60BAABrMffx/n8AAOAU3bZbAAAAeRXdtls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C4bTry/n8AANBuHfL+fwAAAAAAAAAAAAAAAAAAAAAAAJj0SZWtAQAAsO1Kla0BAAAAAAAAAAAAAAAAAAAAAAAATCTgW+5VAABQGgpWAAAAALhtOvL+fwAA8P///wAAAADQn7GHrQEAAAgW3bYAAAAAAAAAAAAAAAAJAAAAAAAAAAAAAAAAAAAALBXdtlsAAABpFd22WwAAANHN8/H+fwAA6LIrla0BAAAAAAAAAAAAAOiyK5WtAQAAAAAAAAAAAADQn7GHrQEAAGsx9/H+fwAA0BTdtlsAAABpFd22WwAAAAAAAAAAAAAAYPwBkmR2AAgAAAAAJQAAAAwAAAAEAAAAGAAAAAwAAAAAAAAAEgAAAAwAAAABAAAAHgAAABgAAAApAAAAMwAAAMUAAABIAAAAJQAAAAwAAAAEAAAAVAAAALQAAAAqAAAAMwAAAMMAAABHAAAAAQAAANF2yUGrCslBKgAAADMAAAARAAAATAAAAAAAAAAAAAAAAAAAAP//////////cAAAAEMARQBTAEEAUgAgAEEAUwBUAEkARwBBAFIAUgBBAEcAQQAAAAoAAAAIAAAACQAAAAoAAAAKAAAABAAAAAoAAAAJAAAACAAAAAQAAAALAAAACgAAAAoAAAAKAAAACgAAAAsAAAAKAAAASwAAAEAAAAAwAAAABQAAACAAAAABAAAAAQAAABAAAAAAAAAAAAAAACgBAACAAAAAAAAAAAAAAAAoAQAAgAAAACUAAAAMAAAAAgAAACcAAAAYAAAABQAAAAAAAAD///8AAAAAACUAAAAMAAAABQAAAEwAAABkAAAAAAAAAFAAAAAnAQAAfAAAAAAAAABQAAAAK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cAAAACgAAAGAAAABUAAAAbAAAAAEAAADRdslBqwrJQQoAAABgAAAADQAAAEwAAAAAAAAAAAAAAAAAAAD//////////2gAAABSAGUAcAByAGUAcwBlAG4AdABhAG4AdABlAAAABwAAAAYAAAAHAAAABAAAAAYAAAAFAAAABgAAAAcAAAAEAAAABgAAAAcAAAAEAAAABgAAAEsAAABAAAAAMAAAAAUAAAAgAAAAAQAAAAEAAAAQAAAAAAAAAAAAAAAoAQAAgAAAAAAAAAAAAAAAKAEAAIAAAAAlAAAADAAAAAIAAAAnAAAAGAAAAAUAAAAAAAAA////AAAAAAAlAAAADAAAAAUAAABMAAAAZAAAAAkAAABwAAAAHgEAAHwAAAAJAAAAcAAAABYBAAANAAAAIQDwAAAAAAAAAAAAAACAPwAAAAAAAAAAAACAPwAAAAAAAAAAAAAAAAAAAAAAAAAAAAAAAAAAAAAAAAAAJQAAAAwAAAAAAACAKAAAAAwAAAAFAAAAJQAAAAwAAAABAAAAGAAAAAwAAAAAAAAAEgAAAAwAAAABAAAAFgAAAAwAAAAAAAAAVAAAAFwBAAAKAAAAcAAAAB0BAAB8AAAAAQAAANF2yUGrCslBCgAAAHAAAAAtAAAATAAAAAQAAAAJAAAAcAAAAB8BAAB9AAAAqAAAAEYAaQByAG0AYQBkAG8AIABwAG8AcgA6ACAAQwBFAFMAQQBSACAATQBBAE4AVQBFAEwAIABBAFMAVABJAEcAQQBSAFIAQQBHAEEAIABMAEEATQBCAEEAUgBFAAAABgAAAAMAAAAEAAAACQAAAAYAAAAHAAAABwAAAAMAAAAHAAAABwAAAAQAAAADAAAAAwAAAAcAAAAGAAAABgAAAAcAAAAHAAAAAwAAAAoAAAAHAAAACAAAAAgAAAAGAAAABQAAAAMAAAAHAAAABgAAAAYAAAADAAAACAAAAAcAAAAHAAAABwAAAAcAAAAIAAAABwAAAAMAAAAFAAAABwAAAAoAAAAGAAAABwAAAAc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zHWAn3WvC1EZfmnCSDvUwMPGUBpub+He2rpjWKaZOws=</DigestValue>
    </Reference>
    <Reference Type="http://www.w3.org/2000/09/xmldsig#Object" URI="#idOfficeObject">
      <DigestMethod Algorithm="http://www.w3.org/2001/04/xmlenc#sha256"/>
      <DigestValue>UMnFzFzCHdnh1CcfsjO8e+GWubKt3atJiNDCQM25zKI=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ETTcdS4fwq7GSrDkbj6cWy4OlmW/Rsq/IC8OdlaapD8=</DigestValue>
    </Reference>
    <Reference Type="http://www.w3.org/2000/09/xmldsig#Object" URI="#idValidSigLnImg">
      <DigestMethod Algorithm="http://www.w3.org/2001/04/xmlenc#sha256"/>
      <DigestValue>1WmSnFNZcDiXdTm6WuUCkah2KZwd3+HTy00HaswuO/w=</DigestValue>
    </Reference>
    <Reference Type="http://www.w3.org/2000/09/xmldsig#Object" URI="#idInvalidSigLnImg">
      <DigestMethod Algorithm="http://www.w3.org/2001/04/xmlenc#sha256"/>
      <DigestValue>2y4v5546zWjL9Qo1pP9lRzdUkZSBGtkDgduBSJa4exQ=</DigestValue>
    </Reference>
  </SignedInfo>
  <SignatureValue>AbmAB6ZnrTmb0kgtwxtygITy2n8mA/BwlqH2dp+ByZPNA1rAqEXujKz+SJD44jX1ZHFW4LxBs+oj
x5x2lmgw7869bs16o8JArezgD1JohzY99VzqsyrpuHhVA+gCVCkJzseQgPBht8VXmNBUF03f/ihu
lEj7OLhvghzd/NSRzt2a2BIJgk5aao7sorS/bTOgttqXUGIX5CuxaJRX3MSab5wsHGFIuGrUN7uk
jeywPehh2P0B8ewI2JADhmrEkavGozvxf/X6O+kqOIKCZGMTgkS2cYzrT10NRPrPlC6I3Wb5WrOH
GadKMir3Y/ttiEfwujkffAmnM3iiRMYQh/T7vQ==</SignatureValue>
  <KeyInfo>
    <X509Data>
      <X509Certificate>MIIHszCCBZugAwIBAgIRAMGGlSe+XrmzQnlvmeyMqgwwDQYJKoZIhvcNAQELBQAwgYUxCzAJBgNVBAYTAlBZMQ0wCwYDVQQKEwRJQ1BQMTgwNgYDVQQLEy9QcmVzdGFkb3IgQ3VhbGlmaWNhZG8gZGUgU2VydmljaW9zIGRlIENvbmZpYW56YTEVMBMGA1UEAxMMQ09ERTEwMCBTLkEuMRYwFAYDVQQFEw1SVUM4MDA4MDYxMC03MB4XDTIzMDQyNTE0MjkwMFoXDTI1MDQyNTE0MjkwMFowgcAxCzAJBgNVBAYTAlBZMTYwNAYDVQQKDC1DRVJUSUZJQ0FETyBDVUFMSUZJQ0FETyBERSBGSVJNQSBFTEVDVFLDk05JQ0ExCzAJBgNVBAsTAkYyMRwwGgYDVQQEExNWQVpRVUVaIE1VTklBR1VSUklBMRIwEAYDVQQqEwlHVUlMTEVSTU8xJjAkBgNVBAMTHUdVSUxMRVJNTyBWQVpRVUVaIE1VTklBR1VSUklBMRIwEAYDVQQFEwlDSTM3OTk1MjkwggEiMA0GCSqGSIb3DQEBAQUAA4IBDwAwggEKAoIBAQC259LExX4bC8PCIWKYO/wyuvXbmuR3m2mzNdYWtjhZQobpzmbjOMNNDJ3X2Inyse657VTwM6onV5BpTFFFt4+YTjugbcrsW0V+04TJlXdKkgUBash7GHw7F6tHbBBN468YQeAqeyHs2cxE2yezyfeu+hDTxOrhNPjrt9Kzp2vf1mNXptEYGYCNj+c4COaRb7gsBxgZqyoEbNdNxldf/qES334ZujL1SVmRHiemED4Tau0xW1UKQa5cUPnVRW5cGkwy68sY2sxD2ZhfYqe4zAfp2RtfvM2VybKqPue5C0Zd9E4bHWdxraA6SNXzJw+csHhN1NwYIPORQEK6nyGNDofNAgMBAAGjggLfMIIC2zAMBgNVHRMBAf8EAjAAMB0GA1UdDgQWBBQ0gRpchC9ORn1vxefl6o3ZYmzY0DAfBgNVHSMEGDAWgBS+NVRiaGDnJtMxwV+XseL2ZM4H9TAOBgNVHQ8BAf8EBAMCBeAwVgYDVR0RBE8wTYEeR1VJTExFUk1PLlZBWlFVRVpASVRUSS5ESUdJVEFM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CwUAA4ICAQB8QelNELjgtpq0ZX8jSr6WEiNKks/6vm75ziM27vyfum06B8uqZOjvEBOW2l5NcD2nmtMt/Pg5yFW2qxvIBiGYUxUGqV65vPASVv/OYBWh5zLGUr3IMtebW9ts/R5ZWXiXKgARLrX5g6w1BVJVVxW6r1Fypo/5oFT3UHMMxPYRIGx/8yHhTtCgDgcHjFxaW8dm229iCBK7qFvaSdBIAiacrKdoaofZDinE9FnNWvAQ7XFxPmdrq0l2lQ5JLWZbhznlIM4MgRek8l/0eH8e7ZkWxxErgoR9Q7hn4h/VdF7N/cHUL+8YSz20nxseKPA2caBklx43JzUUJNUYQoxKb9KnfVabrs23SRRLtNipOBey4mEDY1b1BlVg8Jy1/3Fmn7rXhTOMnhOjN46Gx0uDFajn4BaQft2d5+VB98Q69FXwVIWSNHSEs/ZzW6v1FXi1cF6ZgvkKgU2F5AQ//1rcaXBfzqBhhLQ+oGMPuVdfYzfj6MpSMOmhNsDt0cjWzsrPs3so/lLPph8gX52gftH8Ufzvch6rw8ibcmsjdU88IxZS+rdEMTBHDOEUpL/49dFLdtSENiQslQH/5ztwPSLfxOq40vR3JLWSMsekIt2A0mA02sVIUj5ayNLrNilPEsSIkGgx5XdYJ9It3CMLP87JA22lq0NvrAuPREmNLU+uh8QME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t2vnZoErwDIXC2cNn3JC358vQdLmF0TJ7+dHFShHxR0=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PszUYiBoRe/8DdU4Km1MVxWgangeKjymuohlkBmsJiU=</DigestValue>
      </Reference>
      <Reference URI="/xl/drawings/vmlDrawing1.vml?ContentType=application/vnd.openxmlformats-officedocument.vmlDrawing">
        <DigestMethod Algorithm="http://www.w3.org/2001/04/xmlenc#sha256"/>
        <DigestValue>3udE0iw7WuYlcLzEB8KD4FYxvR6Vu6jmhgErEn+O4iI=</DigestValue>
      </Reference>
      <Reference URI="/xl/media/image1.jpeg?ContentType=image/jpeg">
        <DigestMethod Algorithm="http://www.w3.org/2001/04/xmlenc#sha256"/>
        <DigestValue>InU9SnznUz1wy4hYE0N7SCNk0zETvAMMaA0h1ScZdok=</DigestValue>
      </Reference>
      <Reference URI="/xl/media/image2.emf?ContentType=image/x-emf">
        <DigestMethod Algorithm="http://www.w3.org/2001/04/xmlenc#sha256"/>
        <DigestValue>d7dgEdOtkRytMPs6Lj1mLj6F8RGQP30RgN28+174nzE=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ONZCofOkXUv2xMuptBfA6KjgyfN5Sldu6IO+DlKoo5c=</DigestValue>
      </Reference>
      <Reference URI="/xl/sharedStrings.xml?ContentType=application/vnd.openxmlformats-officedocument.spreadsheetml.sharedStrings+xml">
        <DigestMethod Algorithm="http://www.w3.org/2001/04/xmlenc#sha256"/>
        <DigestValue>DfQVHqN9i791Noj1ds94EiGpV3z/AW9ETTVwaUIzxVY=</DigestValue>
      </Reference>
      <Reference URI="/xl/styles.xml?ContentType=application/vnd.openxmlformats-officedocument.spreadsheetml.styles+xml">
        <DigestMethod Algorithm="http://www.w3.org/2001/04/xmlenc#sha256"/>
        <DigestValue>EaSHDdU10Kq0r2aVKhzh0U2r9B0LCn/6BZf4GO+b29s=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znhWP76EqcUiNvcoV4jjTK987ROQU8pNBYFYWaPYXFM=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zkqKYBgh3nprt8xp148l06QF2e28x6LjTJb8H/HpX3U=</DigestValue>
      </Reference>
      <Reference URI="/xl/worksheets/sheet2.xml?ContentType=application/vnd.openxmlformats-officedocument.spreadsheetml.worksheet+xml">
        <DigestMethod Algorithm="http://www.w3.org/2001/04/xmlenc#sha256"/>
        <DigestValue>yukfrwB11Omvmx1chQ3VwqwH+wSf9rw2DLeTlxlDNmw=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2023-08-16T23:55:59Z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{FB6FF1B4-AA52-4450-9323-26C0170AC4C4}</SetupID>
          <SignatureText>Guillermo Vazquez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2023-08-16T23:55:59Z</xd:SigningTime>
          <xd:SigningCertificate>
            <xd:Cert>
              <xd:CertDigest>
                <DigestMethod Algorithm="http://www.w3.org/2001/04/xmlenc#sha256"/>
                <DigestValue>aj2OkhEfoSJnmETSP+ezUNZMLmO7AeN7VlqFuvgJwGM=</DigestValue>
              </xd:CertDigest>
              <xd:IssuerSerial>
                <X509IssuerName>SERIALNUMBER=RUC80080610-7, CN=CODE100 S.A., OU=Prestador Cualificado de Servicios de Confianza, O=ICPP, C=PY</X509IssuerName>
                <X509SerialNumber>257239796193378380365516024094957283852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2AC8AOAAvADIAMAAyADMALm4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GZp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A7vw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EhR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FCE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QAAAAFQAAADAAAAAFAAAAYQ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RAAAAFgAAACUAAAAMAAAAAQAAAFQAAAC0AAAAMQAAAAUAAACPAAAAFQAAAAEAAAAAAHVBx3F0QTEAAAAFAAAAEQAAAEwAAAAAAAAAAAAAAAAAAAD//////////3AAAABJAG4AdgBhAGwAaQBkACAAcwBpAGcAbgBhAHQAdQByAGUAZS4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ChI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//////////9wAAAARwB1AGkAbABsAGUAcgBtAG8AIABWAGEAegBxAHUAZQB6ADMwDgAAAAsAAAAFAAAABQAAAAUAAAAKAAAABwAAABEAAAAMAAAABQAAAAwAAAAKAAAACQAAAAwAAAAL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//////////aAAAAFIAZQBwAHIAZQBzAGUAbgB0AGEAbgB0AGUAlg0IAAAABwAAAAgAAAAFAAAABwAAAAYAAAAHAAAABwAAAAQAAAAHAAAABwAAAAQAAAAHAAAASwAAAEAAAAAwAAAABQAAACAAAAABAAAAAQAAABAAAAAAAAAAAAAAAEABAACgAAAAAAAAAAAAAABAAQAAoAAAACUAAAAMAAAAAgAAACcAAAAYAAAABQAAAAAAAAD///8AAAAAACUAAAAMAAAABQAAAEwAAABkAAAADgAAAIsAAAAtAQAAmwAAAA4AAACLAAAAIAEAABEAAAAhAPAAAAAAAAAAAAAAAIA/AAAAAAAAAAAAAIA/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DD89104831AE44BDCEB9454A50037F" ma:contentTypeVersion="15" ma:contentTypeDescription="Crear nuevo documento." ma:contentTypeScope="" ma:versionID="f655195b505391f0c8cfe44befb99790">
  <xsd:schema xmlns:xsd="http://www.w3.org/2001/XMLSchema" xmlns:xs="http://www.w3.org/2001/XMLSchema" xmlns:p="http://schemas.microsoft.com/office/2006/metadata/properties" xmlns:ns2="7096b9f1-36fc-42b8-b97f-4ca560303cb7" xmlns:ns3="9cf11455-5784-4d4f-b3f4-48fac2cc5ef5" targetNamespace="http://schemas.microsoft.com/office/2006/metadata/properties" ma:root="true" ma:fieldsID="ccf6461a7baaddb9cea24f9bac503635" ns2:_="" ns3:_="">
    <xsd:import namespace="7096b9f1-36fc-42b8-b97f-4ca560303cb7"/>
    <xsd:import namespace="9cf11455-5784-4d4f-b3f4-48fac2cc5ef5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6b9f1-36fc-42b8-b97f-4ca560303cb7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Version" ma:index="10" nillable="true" ma:displayName="MigrationWizIdVersion" ma:internalName="MigrationWizIdVersion">
      <xsd:simpleType>
        <xsd:restriction base="dms:Text"/>
      </xsd:simpleType>
    </xsd:element>
    <xsd:element name="lcf76f155ced4ddcb4097134ff3c332f0" ma:index="11" nillable="true" ma:displayName="Etiquetas de imagen_0" ma:hidden="true" ma:internalName="lcf76f155ced4ddcb4097134ff3c332f0" ma:readOnly="false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7406ad80-da97-4b21-a9cd-2df379e2e6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f11455-5784-4d4f-b3f4-48fac2cc5ef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4cee434-462a-4056-8185-71d7d89f23cc}" ma:internalName="TaxCatchAll" ma:showField="CatchAllData" ma:web="9cf11455-5784-4d4f-b3f4-48fac2cc5e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4F8919-56A7-4C0B-837F-A41EDC66E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6b9f1-36fc-42b8-b97f-4ca560303cb7"/>
    <ds:schemaRef ds:uri="9cf11455-5784-4d4f-b3f4-48fac2cc5e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E7688A-0E21-4BA8-B99C-5AC7E008ED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DETALLE DE DEUDAS</vt:lpstr>
      <vt:lpstr>PROVEEDORES 06.2023</vt:lpstr>
      <vt:lpstr>'DETALLE DE DEUDAS'!Área_de_impresión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Cecilia Villalba</cp:lastModifiedBy>
  <cp:lastPrinted>2017-03-30T18:54:14Z</cp:lastPrinted>
  <dcterms:created xsi:type="dcterms:W3CDTF">2006-11-30T13:09:28Z</dcterms:created>
  <dcterms:modified xsi:type="dcterms:W3CDTF">2023-08-16T21:30:26Z</dcterms:modified>
</cp:coreProperties>
</file>